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20" yWindow="-120" windowWidth="29040" windowHeight="15840" activeTab="1"/>
  </bookViews>
  <sheets>
    <sheet name="Титул" sheetId="1" r:id="rId1"/>
    <sheet name="Привлечённый внебюджет" sheetId="2" r:id="rId2"/>
    <sheet name="Собственный внебюджет" sheetId="3" r:id="rId3"/>
  </sheets>
  <definedNames>
    <definedName name="Excel_BuiltIn_Print_Titles" localSheetId="1">'Привлечённый внебюджет'!$7:$7</definedName>
    <definedName name="Excel_BuiltIn_Print_Titles" localSheetId="2">'Собственный внебюджет'!$7:$7</definedName>
    <definedName name="_xlnm.Print_Titles" localSheetId="1">'Привлечённый внебюджет'!$7:$7</definedName>
    <definedName name="_xlnm.Print_Titles" localSheetId="2">'Собственный внебюджет'!$7:$7</definedName>
    <definedName name="_xlnm.Print_Area" localSheetId="0">Титул!$A$1:$FE$23</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49" i="3" l="1"/>
  <c r="E48" i="3"/>
  <c r="E47" i="3"/>
  <c r="E46" i="3"/>
  <c r="F54" i="3"/>
  <c r="F49" i="3" l="1"/>
  <c r="F48" i="3"/>
  <c r="C49" i="3"/>
  <c r="F47" i="3"/>
  <c r="F46" i="3"/>
  <c r="C48" i="3"/>
  <c r="C47" i="3"/>
  <c r="C46" i="3"/>
  <c r="J101" i="2" l="1"/>
  <c r="C54" i="3" l="1"/>
  <c r="F52" i="3"/>
  <c r="C52" i="3" l="1"/>
  <c r="C55" i="3"/>
  <c r="F55" i="3" l="1"/>
  <c r="E55" i="3"/>
  <c r="L35" i="2" l="1"/>
  <c r="G101" i="2" l="1"/>
  <c r="L37" i="2" l="1"/>
  <c r="L34" i="2"/>
  <c r="L101" i="2" l="1"/>
  <c r="BR23" i="1"/>
</calcChain>
</file>

<file path=xl/sharedStrings.xml><?xml version="1.0" encoding="utf-8"?>
<sst xmlns="http://schemas.openxmlformats.org/spreadsheetml/2006/main" count="1103" uniqueCount="597">
  <si>
    <t>ПРОГРАММА СТРАТЕГИЧЕСКОГО АКАДЕМИЧЕСКОГО ЛИДЕРСТВА "ПРИОРИТЕТ-2030"</t>
  </si>
  <si>
    <t>КОНФИДЕНЦИАЛЬНОСТЬ ГАРАНТИРУЕТСЯ ПОЛУЧАТЕЛЕМ ИНФОРМАЦИИ</t>
  </si>
  <si>
    <t>ФОРМА ПРЕДОСТАВЛЯЕТСЯ В ЛИЧНОМ КАБИНЕТЕ ИНФОРМАЦИОННОЙ СИСТЕМЫ "ПРИОРИТЕТ-2030"</t>
  </si>
  <si>
    <t>СВЕДЕНИЯ О ДОКУМЕНТАХ, ПОДТВЕРЖДАЮЩИХ ПРИВЛЕЧЕНИЕ ПОЛУЧАТЕЛЕМ ГРАНТА</t>
  </si>
  <si>
    <t xml:space="preserve">СРЕДСТВ ВНЕБЮДЖЕТНЫХ ИСТОЧНИКОВ НА ПРОВЕДЕНИЕ </t>
  </si>
  <si>
    <t xml:space="preserve">ПРИКЛАДНЫХ НАУЧНЫХ ИССЛЕДОВАНИЙ И (ИЛИ) ЭКСПЕРИМЕНТАЛЬНЫХ РАЗРАБОТОК </t>
  </si>
  <si>
    <t>за 2021 год</t>
  </si>
  <si>
    <t>по состоянию на 31 декабря 2021 г.</t>
  </si>
  <si>
    <t>Предоставляют:</t>
  </si>
  <si>
    <t>Сроки предоставления</t>
  </si>
  <si>
    <t xml:space="preserve">Университеты - участники программы стратегического академического лидерства </t>
  </si>
  <si>
    <t>не позднее 20 февраля года, следующего за отчетным годом</t>
  </si>
  <si>
    <t>"Приоритет-2030" - получатели грантов в форме субсидии</t>
  </si>
  <si>
    <t>Годовая</t>
  </si>
  <si>
    <t>Наименование университета</t>
  </si>
  <si>
    <t>Федеральное государственное автономное образовательное учреждение высшего образования «Самарский национальный исследовательский университет имени академика С.П. Королева»</t>
  </si>
  <si>
    <t>ИНН</t>
  </si>
  <si>
    <t>6316000632</t>
  </si>
  <si>
    <t xml:space="preserve">Достоверность сведений о документах, подтверждающих привлечение получателем гранта средств внебюджетных источников на проведение прикладных научных исследований </t>
  </si>
  <si>
    <t>и (или) экспериментальных разработок, и сумму указанных средств в размере</t>
  </si>
  <si>
    <t>руб.</t>
  </si>
  <si>
    <t>подтверждаю</t>
  </si>
  <si>
    <t>Реестр договоров и иных документов, подтверждающих привлечение средств внебюджетных источников на проведение прикладных научных исследований и (или) экспериментальных разработок, полученных от заказчиков (иных внешних партнеров), в 2021 году *</t>
  </si>
  <si>
    <t>№ п/п</t>
  </si>
  <si>
    <t>Реквизиты и иные характеристики договоров**</t>
  </si>
  <si>
    <t>Платежное поручение,  подтверждающее поступление денежных средств на лицевой (расчетный, текущий) счет**</t>
  </si>
  <si>
    <t xml:space="preserve">Стратегический проект или раздел научно-исследовательской политики Программы развития университета, в рамках реализации которого (ых) поступили денежные средства </t>
  </si>
  <si>
    <t>№, дата</t>
  </si>
  <si>
    <t>контрагент</t>
  </si>
  <si>
    <t xml:space="preserve">вид (тип) договора в соответствии с Гражданским кодексом Российской Федерации </t>
  </si>
  <si>
    <t>предмет договора</t>
  </si>
  <si>
    <t>сумма договора, руб.</t>
  </si>
  <si>
    <t>исполнение договора</t>
  </si>
  <si>
    <t xml:space="preserve">наименование </t>
  </si>
  <si>
    <t xml:space="preserve">ИНН </t>
  </si>
  <si>
    <t>полученный результат</t>
  </si>
  <si>
    <t>реквизиты акта</t>
  </si>
  <si>
    <t xml:space="preserve">№, дата </t>
  </si>
  <si>
    <t>сумма, руб.</t>
  </si>
  <si>
    <t xml:space="preserve">наименование,                №, дата </t>
  </si>
  <si>
    <t>Итого:</t>
  </si>
  <si>
    <t>-</t>
  </si>
  <si>
    <t>* - указываются договоры и иные документы, свидетельствующие о поступившем на лицевые (расчетные, текущие) счета объеме денежных средств от заказчиков за выполненные прикладные научные исследования и (или) экспериментальные разработки, а также в рамках субсидий (грантов) за счет средств субъекта Российской Федерации, средств местных бюджетов, спонсорской поддержки, иных пожертвований в целях реализации научно-исследовательской политики Программы развития университета. В данной строке не учитываются средства федерального бюджета, предоставляемые университету в рамках иных мер государственной поддержки, в том числе в виде грантов в форме субсидий, гранты Российского научного фонда</t>
  </si>
  <si>
    <t>** - сканированные копии указанных документов предоставляются университетом по запросу ФГАНУ "Социоцентр"</t>
  </si>
  <si>
    <t>Реестр договоров и иных документов, подтверждающих привлечение собственных внебюджетных средств на проведение прикладных научных исследований и (или) экспериментальных разработок в 2021 году *</t>
  </si>
  <si>
    <t xml:space="preserve">Название, реквизиты регистра управленческого (бухгалтерского) учета </t>
  </si>
  <si>
    <t>Платежное поручение,  подтверждающее выплату денежных средств</t>
  </si>
  <si>
    <t>название, реквизиты, иные необходимые для идентификации средств (расходов) характеристики</t>
  </si>
  <si>
    <t>примечание</t>
  </si>
  <si>
    <t>всего</t>
  </si>
  <si>
    <t>в том числе за счет собственных средств, направленных на проведение прикладных научных исследований и (или) экспериментальных разработок</t>
  </si>
  <si>
    <t>* - указываются договоры и иные документы, подтверждающие направление собственных средств образовательной организации высшего образования  в целях реализации научно-исследовательской политики Программы развития университета.  В качестве подтверждения расходования собственных средств образовательной организации могут являться регистры управленческого (бухгалтерского) учета, предусмотренные финансовой (учетной) политикой университета, по коду финансового обеспечения 2 "Приносящая доход деятельность (собственные доходы учреждения)" в пределах плана финансово-хозяйственной деятельности, подтверждающие направление средств на мероприятия, предусмотренные программой развития университета, не относящиеся к текущей деятельности университета. При этом критерием отнесения расходов к текущим затратам является невозможность их невыполнения для обеспечения уставной деятельности университета в рамках федеральных государственных образовательных стандартов. В данной строке не учитываются средства, расходы из федерального бюджета, а также учтенные во вкладке "Привлечённый внебюджет"</t>
  </si>
  <si>
    <t>Разработка облика перспективного газогенератора для двигателей НК тягой до 24 тонн 203х-001</t>
  </si>
  <si>
    <t>Разработка проточной части осевого компрессора ГТ-65.1 209х-050-ОС</t>
  </si>
  <si>
    <t>СИЛОВЫЕ МАШИНЫ АО</t>
  </si>
  <si>
    <t>Оптимизация турбины высокого давления двигателя ПД-35 в 3D постановке с учетом аэродинамических характеристик для достижения требований ТУ и по КПД.</t>
  </si>
  <si>
    <t>СЧ НИОКР "Расчетно-экспериментальная доводка характеристик топливно-воздушного факела форсунок схемы TAPS и характеристик сгорания топлива в составе отсека"</t>
  </si>
  <si>
    <t>Создание опытного образца камеры сгорания газотурбинной установки ГТЭ-65.1 с низкими выбросами оксидов азота для работы на метано-водородной смеси. Эскизный проект.</t>
  </si>
  <si>
    <t>Разработка и изготовление опытного образца лабораторного демонстратора технологии МЛС</t>
  </si>
  <si>
    <t>ТАМБОВМАШ</t>
  </si>
  <si>
    <t>Разработка и изготовление опытного образца магнитно-импульсной установки МИУ-20 и технологии изготовления типовых деталей Заказчика</t>
  </si>
  <si>
    <t>МЕТАЛЛИСТ-САМАРА АО.</t>
  </si>
  <si>
    <t>Отработка технологии нанесения плазменных покрытий из Ni-Ti на внутреннюю и внешнюю поверхность детали типа втулка</t>
  </si>
  <si>
    <t>ТСК</t>
  </si>
  <si>
    <t>Отработка технологии нанесения плазменных срабатываемых покрытий на кольцевые детали</t>
  </si>
  <si>
    <t>КМПО</t>
  </si>
  <si>
    <t xml:space="preserve">Разработка технологии и изготовление опытных партий заготовок деталей "Секция сопловая ТНД" методом селективного лазерного сплавления (СЛС) из металлического порошка жаропрочного сплава ВЖ-159                                            </t>
  </si>
  <si>
    <t>Лазерные системы</t>
  </si>
  <si>
    <t>Разработка технологии и изготовление опытной партии заготовок деталей "Корпус" методом СЛС металлического порошка алюминиевого сплава AlSi10Mg</t>
  </si>
  <si>
    <t>БЕТАВОЛЬТАИКА ООО</t>
  </si>
  <si>
    <t>Получение гетероструктур SiC/Si легированных радиоуглеродом</t>
  </si>
  <si>
    <t>Адаптация контейнера-шахты для CVD-эндотаксии и получение гетероструктур р-типа SiC/Si легированных радиоуглеродом</t>
  </si>
  <si>
    <t>Разработка, изготовление и испытание макетного образца фотоэлектрического датчика на основе матричного фотоприемника</t>
  </si>
  <si>
    <t>ПК ЭЛДИ</t>
  </si>
  <si>
    <t>Разработка, изготовление и испытание опытного образца полнопоточного датчика встроенного контроля (ДВК) со стабилизацией измерительного расхода</t>
  </si>
  <si>
    <t>Разработка и изготовление опытного образца магнитно-импульсной установки</t>
  </si>
  <si>
    <t>НИИ ТМ</t>
  </si>
  <si>
    <t>Разработка и изготовление опытных образцов индукторов для магнитно-импульсной вырубки-пробивки тонколистовых материалов</t>
  </si>
  <si>
    <t>РКЦ  ПРОГРЕСС АО</t>
  </si>
  <si>
    <t>РКЦ  ПРОГРЕСС</t>
  </si>
  <si>
    <t>СКБ ЭО ПРИ ИМБП РАН</t>
  </si>
  <si>
    <t>УРАЛЬСК.ЗАВОД ГА</t>
  </si>
  <si>
    <t>Освоение изготовления деталей Проставка ТВД 2180401100 и Завихритель 218УТ0301024-01 с применением аддитивных технологий, методом селективного лазарного плавления металлического порошка из сплава ВЖ159. Шифр - Замещение Д-18Т сер. 3 - ТСЛП</t>
  </si>
  <si>
    <t>ПЛАДЕП</t>
  </si>
  <si>
    <t>Разработка, проектирование и изготовление оснастки для изготовления литьем опытных образцов сепараторов 537820Е.46</t>
  </si>
  <si>
    <t>ПРИВОДНАЯ ТЕХНИКА</t>
  </si>
  <si>
    <t>Разработка, проектирование и изготовление оснастки для изготовления литьем опытных образцов композитных зубчатых зацеплений.</t>
  </si>
  <si>
    <t>ПРОЕКТ МНК</t>
  </si>
  <si>
    <t>Научно-исследовательские археологические разведки на земельных участках, подлежащих хозяйственному освоению, в целях выявления объектов археологического наследия (или установления факта их отсутствия) по объекту "Обустройство дополнительных скважин Онбийского нефтяного месторождения АО "Татех" (2022)" в Заинском районе Республики Татарстан</t>
  </si>
  <si>
    <t>БЫСТРОВА Ю.П.</t>
  </si>
  <si>
    <t>Исследование в рамках изучения зарубежного опыта научных работ по анализу термической обработки сталей, а также обзор современных методик достижения требуемых механических показателей за счет применения перспективных направлений термомеханического воздействия</t>
  </si>
  <si>
    <t>Реализация алгоритмов трекинга маркерных объектов и обратной связи в приложениях дополненной реальности для мобильных устройств.</t>
  </si>
  <si>
    <t>ГУ САМГМУ</t>
  </si>
  <si>
    <t>Реализация системы трекинга маркерных объектов и обратной связи в мобильных устройствах дополненной реальности</t>
  </si>
  <si>
    <t>УРАЛЬС.ИНЖИНИР.ЦЕНТР</t>
  </si>
  <si>
    <t>Математическое моделирование и создание физической модели управления процессом формообразования обтяжкой листовых деталей на прессе РО-630-11</t>
  </si>
  <si>
    <t>АРКОНИК СМЗ</t>
  </si>
  <si>
    <t>Комплексное исследование ленты из сплава 5182БТ по определению оптимального химического состава с целью повышения свойств в диапазоне 80-110 С</t>
  </si>
  <si>
    <t>ПАО "ОДК-Кузнецов"</t>
  </si>
  <si>
    <t>Моделирование процесса заливки отливок в ProCAST, оптимизация литниково-питающей системы"</t>
  </si>
  <si>
    <t>ФГУП 18 ЦНИИ</t>
  </si>
  <si>
    <t>САМАРА-ИНФОРМСПУТ.АО</t>
  </si>
  <si>
    <t>Разработка методов и алгоритмов автоматического уточнения геопривязки данных дистанционного зондирования к базовому покрытию/</t>
  </si>
  <si>
    <t>Разработка методов и алгоритмов автоматического распознавания строений на данных дистанционного зондирования.</t>
  </si>
  <si>
    <t>ФАРМКОМПЛЕКТ</t>
  </si>
  <si>
    <t>Биохимические исследования озера Ильмень при биологической очистке водоема планктонным штаммом Chlorella vulgaris 1-S.</t>
  </si>
  <si>
    <t>НПО ЭКОС</t>
  </si>
  <si>
    <t>Исследование липолитической активности сточных вод с очистных сооружений малоэкстракционного завода пгт. Безенчук.</t>
  </si>
  <si>
    <t>ИНВЕРСИЯ</t>
  </si>
  <si>
    <t>Теоретические и экспериментальные исследования динамических характеристик агрегатов пневмогидравлических систем</t>
  </si>
  <si>
    <t>ФГУП "РФЯЦ-ВНИИЭФ"</t>
  </si>
  <si>
    <t>Исследование процессов пульсационного горения в камерах сгорания энергетических газотурбинных установок и расчет акустических характеристик камеры сгорания ГТЭ-65</t>
  </si>
  <si>
    <t>Выполнение тепловых и газодинамических расчетов фронтовых устройств и камер сгорания с целью анализа потенциала снижения эмиссии окислов азота</t>
  </si>
  <si>
    <t>АУРА</t>
  </si>
  <si>
    <t>Исследование и оптимизация геометрии воздушного вентилятора и радиатора системы охлаждения</t>
  </si>
  <si>
    <t>МЕТРОЛОГИЯ И АВТОМАТ</t>
  </si>
  <si>
    <t>Расчетное исследование течения в трубе Вентури</t>
  </si>
  <si>
    <t>ОДК</t>
  </si>
  <si>
    <t>Создание научно-технического задела по расчетно-экспериментальному обоснованию выбора суррогата дизельного топлива для моделирования рабочего процесса в камерах сгорания газотурбинных двигателей.</t>
  </si>
  <si>
    <t>МИНИСТЕРСТВО ОБОРОНЫ</t>
  </si>
  <si>
    <t>АЭРОПОРТ КУРУМОЧ</t>
  </si>
  <si>
    <t>Эколого-орнитологическое обследование аэродрома Курумоч</t>
  </si>
  <si>
    <t>ФИРМА АФИНА</t>
  </si>
  <si>
    <t>Проведение научно-исследовательских работ по археологическому наблюдению на объекте строительства "Жилой дом со встроенными помещениями нежилого назначения и подземной парковкой по ул. Семашко, 33А в Нижегородском районе г. Нижнего Новгорода в целях обеспечения сохранности объекта культурного (археологического) наследия - культурного слоя г. Нижнего Новгорода в границах земельного участка, подлежащего хозяйственному освоению</t>
  </si>
  <si>
    <t>Проведение научно-исследовательских археологических разведок на земельных участках, подлежащих хозяйственному освоению, в целях выявления объектов археологического наследия (или установления факта их отсутствия) на объекте Урмышлинского нефтяного месторождения в Лениногорском районе, Урустамакского нефтяного месторождения в Бавлинском районе, Фомкинского и Ермаковского нефтяных месторождений в Нурлатском районе Республики Татарстан</t>
  </si>
  <si>
    <t>ИТ-СЕРВИС</t>
  </si>
  <si>
    <t>Научно-исследовательские археологические разведки на земельных участках, подлежащих хазяйственному освоению, в целях выявления объектов археологического наследия (или установелния факта их отстуствия) на объекте "Обустройство куста скважин К-212 Нуркеевского нефтяного месторождения" в Тукаевском районе Республики Татарстан</t>
  </si>
  <si>
    <t>АПП РАРИТЕТ</t>
  </si>
  <si>
    <t>Научно-исследовательские археологические разведки в целях выявления археологического наследия (или установления факта их отсутствия) на земельном участке по адресу г.Самара, ул.Крупской, 1 (кадастровый номер 63:01:081001:814)</t>
  </si>
  <si>
    <t>Научно-исследовательские археологические разведки на земельных участках, подлежащих хозяйственному освоению, в целях выявления объектов археологического наследия (или установления их отсутствия) по объекту "Обустройство куста скважин №1063 Тавельского нефтяного месторождения" в Альметьевском районе Республики Татарстан</t>
  </si>
  <si>
    <t>Научно-исследовательские археологические разведки на земельных участках, подлежащих хозяйственному освоению, в целях выявления объектов археологического наследия (или установления их отсутствия) по объекту "Обустройство дополнительных скважин Демкинского нефтяного месторождения АО "Татех" (2022) в Аксубаевском районе Республики Татарстан</t>
  </si>
  <si>
    <t>РЕГИОН ПРОЕКТ</t>
  </si>
  <si>
    <t>научн-исследовательские археологические разведки на земельных участках, подлежащих хозяйствнному освоению, в целях выявления объектов археологического наследия (или установление факта их отсутствия), по объекту "Расширение обустройства Нероновского нефтяного месторождения" в Сергиевском районе Самарской области</t>
  </si>
  <si>
    <t>Научно-исследовательские археологические разведки на земельных участках, подлежащих хозяйственному освоению, в целях выявления объектов археологического наследия (или установления факта их отсутствия) по объекту "Обустройство дополнительных скважин Онбийского нефтяного месторождения АО "Татех" (2023)" в Заинском районе Республики Татарстан</t>
  </si>
  <si>
    <t>Научно-исследовательские археологические разведки на земельных участках, подлежащих хозяйственному освоению, в целях выявления объектов археологического наследия (или установления факта их отсутствия) по объекту "Обустройство Кереметьевского месторождения ООО "Благодаров-Ойл". Обустройство куста скважин №11" в Челно-Вершинском районе Самарской области</t>
  </si>
  <si>
    <t>Проведение научно-исследовательских археологических разведок на земельных участках, подлежащих хозяйственному освоению, в целях выявления объектов археологического наследия (или установление их отсутствия) по объекту "Строительство нефтесборного трубопровода от МНС-644 Максимкинского нефтяного месторождения до МНС-645 с СПН-250 Фомкинского нефтяного месторождения" в Нурлатском районе Республики Татарстан и Кошкинского районе Самарской области</t>
  </si>
  <si>
    <t>Проведение научно-исследовательских археологических разведок на земельных участках, подлежащих хозяйственному освоению, в целях выявления объектов археологического наследия (или установление факта их отсутствия) на объекте "Подстанция 35/6 Кв "Татышевская" Актанышского нефтяного месторождения" в Актанышском районе Республики Татарстан</t>
  </si>
  <si>
    <t>Проведение научно-исследовательских археологических разведок в целях выявления объектов археологического наследия (или установления факта их отсутствия) на земельном участке по объекту: "Берегоукрепление Саратовского водохранилища у с.Рождествено Волжского района Самарской области, 1 этап строительства.</t>
  </si>
  <si>
    <t>ДИРОН</t>
  </si>
  <si>
    <t>Проведение научно-исследовательских археологических полевых работ (археологических раскопок и археологиических наблюдений) на земельных участках, отведенных под выполнение инженерных изысканий и работ по строительству объекта: "Фуникулер на откосе Нижегордского Кремля", в целях обеспечения сохранности объекта культурного (археологического) наследия "Культурный слой города" в г.Нижний Новгород в границах земельных участков, подлежащих хозяйственному освоению.</t>
  </si>
  <si>
    <t>СЕРВИС-ОТЕЛЬ</t>
  </si>
  <si>
    <t>Проведение научно-исследовательских археологических полевых работ (археологиических наблюдений) на земельных участках, отведенных для реализации проекта "Приспособление (реконструкция) для современного использования нежилого здания, расположенного по адресу: г. Нижний Новгород, Верхне-Волжская набережная, дом 2А, под многофункциональное здание "Волжский откос" с жилыми и общественными помещениями, подземной автостоянкой, ТП (корректировка проекта)", раздел "Наружные сети водопровода и канализации", в целях обеспечения сохранности объекта культурного (археологического) наследия "Культурный слой города" в г. Нижний Новгород в границах земельных участков, пожлежащих хозяйственному освоению.</t>
  </si>
  <si>
    <t>НО НГИАМЗ</t>
  </si>
  <si>
    <t>Проведение научно-исследовательских археологических полевых работ (археологических наблюдений) на земельных участках, отведенных для реализации проекта по выполнению прилегающей территории (дворовой) объекта культурного наследия регионального значения "Усадьба Рукавишникова"</t>
  </si>
  <si>
    <t>Проведение научно-исследовательских археологических разведок на земельных участках Ивинского нефтяного месторождения в Аксубаевском, Черемшанском и Новошешминском районах Республики Татарстан, подлежащих хозяйственному освоению, в целях выявления объектов археологического наследия (или установление факта их отсутствия)</t>
  </si>
  <si>
    <t>Проведение научно-исследовательских археологических разведок на земельных участках Фомкинского и Мальцевского нефтяных месторождений, а также на участке строительства сборного нефтепровода до узла сдачи нефти, подлежащих хозяйственному освоению, в целях выявления объектов археологического наследия (или установление факта их отсутствия)</t>
  </si>
  <si>
    <t>Проведение научно-исследовательских археологических разведок на земельных участках Кереметьевского нефтяного месторождения ООО «Благодаров-Ойл» в Челно-Вершинском районе Самарской области, Эллинского нефтяного месторождения в Аксубаевском районе и Тавельского нефтяного месторождения в Альметьевском районе Республики Татарстан, подлежащих хозяйственному освоению, в целях выявления объектов археологического наследия (или установление факта их отсутствия)</t>
  </si>
  <si>
    <t>Проведение научно-исследовательских археологических разведок на земельных участках Демкинского нефтяного месторождения в Аксубаевском районе, Егоркинского нефтяного месторождения и Аканского нефтяного месторождения в Нурлатском районе и объекта «Обустройства куста скважин №3318» в Альметьевском районе Республики Татарстан, подлежащих хозяйственному освоению, в целях выявления объектов археологического наследия (или установление факта их отсутствия)</t>
  </si>
  <si>
    <t>НПУ САМАРАРЕСТАВРАЦИ</t>
  </si>
  <si>
    <t xml:space="preserve">Проведение научно-исследовательских археологических разведок на земельных участках, подлежащих хозяйственному освоению, в целях выявления объектов археологического наследия (или установления факта их отсутствия) на объекте "Приспособление для современного использования объекта культурного наследия регион. значения "Дом штабс-капитана Н.И.Залесова", г. Самара, ул.Фрунзе, д.120 А. </t>
  </si>
  <si>
    <t>Проведение научно-исследовательских археологических разведок на земельных участках, подлежащих хозяйственному освоению, в целях выявления объектов археологического наследия (или установление факта их отсутствия), по объектам "Обустройство куста скважин №1407" и "Обустройство куста скважин №1976" в Альметьевском районе Республики Татарстан</t>
  </si>
  <si>
    <t>ГОСОРГАН СО УПОЛН.ПО</t>
  </si>
  <si>
    <t>Анализ результатов социологического опроса по теме "Отношение населения к соблюдению и реализации прав человека в самарской области в 2021 году"</t>
  </si>
  <si>
    <t>Корректировка и актуализация правовой и методологической основ и подготовка данных для корректировки и актуализации Стратегии комплексного развития городского округа Самара на период до 2025 года</t>
  </si>
  <si>
    <t>Анализ ситуации и факторов стратегического развития городского округа Самара и выработка рекомендаций по корректировке и актуализации Стратегии комплексного развития городского округа Самара на период до 2025 года с учетом новой реальности по направлению: развитие физической культуры и спорта в городском округе Самара</t>
  </si>
  <si>
    <t>Анализ ситуации и факторов стратегического развития городского округа Самара и выработка рекомендаций по корректировке и актуализации Стратегии комплексного развития городского округа Самара на период до 2025 года с учетом новой реальности по направлениям: развитие дошкольного, общего среднего и дополнительного образования детей</t>
  </si>
  <si>
    <t>Анализ ситуации и факторов стратегического развития городского округа Самара, выработка рекомендаций по корректировке и актуализации Стратегии комплексного развития г.о. Самара на период до 2025 года с учетом новой реальности по направлениям: жилищно-коммунальное хозяйство, дорожная инфраструктура, благоустройство, экология и развитие городской среды</t>
  </si>
  <si>
    <t>Анализ ситуации и факторов стратегического развития городского округа Самара и выработка рекомендаций по корректировке и актуализации Стратегии комплексного развития г.о. Самара на период до 2025 года с учетом новой реальности по направлениям: "Культурное развитие" и "Молодежная политика"</t>
  </si>
  <si>
    <t>Анализ ситуации развития городского округа Самара и подготовка данных для корректировки Стратегии комплексного развития городского округа Самара на период до 2025 года, утвержденной решением Думы городского округа Самара от 26.09.2013 №358, в части транспортно-логистического развития</t>
  </si>
  <si>
    <t>ШКОЛА 21 МОСКВА</t>
  </si>
  <si>
    <t>Анализ данных в медицине</t>
  </si>
  <si>
    <t>МЕГАФОН 1440</t>
  </si>
  <si>
    <t>Исследование области проектных параметров терминала межспутниковой связи</t>
  </si>
  <si>
    <t>МГУ им. Н.П. Огарева</t>
  </si>
  <si>
    <t>Разработка методов и алгоритмов обработки информации с БПЛА</t>
  </si>
  <si>
    <t>БАРБУС</t>
  </si>
  <si>
    <t>Предпроектное исследование с целью получения оценки трудоёмкости и формализации технического задания по оцениванию параметров и анализу математической модели геологических объектов в соответствии с имеющимся прототипом программного обеспечения</t>
  </si>
  <si>
    <t>муниципальный контракт</t>
  </si>
  <si>
    <t>АО "ОДК-Авиадвигатель"</t>
  </si>
  <si>
    <t>ООО ЛОКУС</t>
  </si>
  <si>
    <t>НГТУ</t>
  </si>
  <si>
    <t>МОУ ФК (МГУ имени Ломоносова)</t>
  </si>
  <si>
    <t>Департамент экономического развития Самарской области</t>
  </si>
  <si>
    <t>Департамент образования Самарской области</t>
  </si>
  <si>
    <t>Департамент городского хозяйства и экологии Самарской области</t>
  </si>
  <si>
    <t>Департамент культуры и молодежной политики Самарской области</t>
  </si>
  <si>
    <t>Департамент транспорта го Самара</t>
  </si>
  <si>
    <t>акт № 1 от 30.05.2021</t>
  </si>
  <si>
    <t>акт от 27.12.2021</t>
  </si>
  <si>
    <t>акт от 30.12.2021</t>
  </si>
  <si>
    <t>акт от 31.03.2021</t>
  </si>
  <si>
    <t>акт от 25.06.2021</t>
  </si>
  <si>
    <t>акт от 07.12.2021</t>
  </si>
  <si>
    <t>акт от 15.12.2021</t>
  </si>
  <si>
    <t>акт от 29.10.2021</t>
  </si>
  <si>
    <t>акт от 05.10.2021</t>
  </si>
  <si>
    <t>акт от 13.09.2021</t>
  </si>
  <si>
    <t>Спецтема</t>
  </si>
  <si>
    <t>акт от 31.08.2021</t>
  </si>
  <si>
    <t>акт от 18.06.2021</t>
  </si>
  <si>
    <t>акт от 15.11.2021</t>
  </si>
  <si>
    <t>акт от 10.06.2021</t>
  </si>
  <si>
    <t>акт от 15.09.2021</t>
  </si>
  <si>
    <t>акт от 21.05.2021</t>
  </si>
  <si>
    <t>Спецтема ГОЗ</t>
  </si>
  <si>
    <t>акт от 01.02.2021</t>
  </si>
  <si>
    <t>акт от 06.08.2021</t>
  </si>
  <si>
    <t>акт от 11.06.2021</t>
  </si>
  <si>
    <t>акт от 09.11.2021</t>
  </si>
  <si>
    <t>акт от 29.01.2021</t>
  </si>
  <si>
    <t>акт от 30.04.2021</t>
  </si>
  <si>
    <t>акт от 25.11.2021</t>
  </si>
  <si>
    <t>акт от 22.11.2021</t>
  </si>
  <si>
    <t>акт от 31.05.2021</t>
  </si>
  <si>
    <t>акт от 09.04.2021</t>
  </si>
  <si>
    <t>акт от 20.08.2021</t>
  </si>
  <si>
    <t>акт от 17.09.2021</t>
  </si>
  <si>
    <t>акт от 09.09.2021</t>
  </si>
  <si>
    <t>акт от 30.09.2021</t>
  </si>
  <si>
    <t>акт от 21.12.2021</t>
  </si>
  <si>
    <t>акт от 17.12.2021</t>
  </si>
  <si>
    <t>акт от 23.12.2021</t>
  </si>
  <si>
    <t>акт от 28.06.2021</t>
  </si>
  <si>
    <t>акт от 30.06.2021</t>
  </si>
  <si>
    <t>акт от 21.04.2021</t>
  </si>
  <si>
    <t>акт от 26.08.2021</t>
  </si>
  <si>
    <t>акт от 31.12.2021</t>
  </si>
  <si>
    <t>ИННОВАЦИОННЫЙ ФОНД</t>
  </si>
  <si>
    <t>Программное обеспечение для обработки информации с беспилотных летательных аппаратов</t>
  </si>
  <si>
    <t>Разработка проектного облика и лабораторного демонстратора технологии создания терминалов межспутниковой лазерной связи для низкоорбитальных спутниковых систем высокоскоростной передачи данных</t>
  </si>
  <si>
    <t>Разработка комплексного технологического процесса изготовления заготовок корпусов электроприводов технологией селективного лазерного сплавления</t>
  </si>
  <si>
    <t>Разработка технических предложений на маломассгабаритную телекоммуникационную космическую платформу и основные технологические решения организации её серийного производства</t>
  </si>
  <si>
    <t>Развитие инжинирингового центра Самарского университета</t>
  </si>
  <si>
    <t>Разработка методики технологического процесса моделирования усадки металла при изготовлении деталей аэрокосмической техники, реализованной в виде программного модуля</t>
  </si>
  <si>
    <t>Разработка цифрового двойника технологиче-ского процесса сборки сопловых аппаратов и рабочих колес ГТД</t>
  </si>
  <si>
    <t>Разработка комплекта программных средств оптимального проектирования газовых турбин</t>
  </si>
  <si>
    <t>Разработка методики и алгоритма проектирования траектории движения деформирующего инструмента при инкрементальном формообразовании элементов конструкции аэрокосмической техники</t>
  </si>
  <si>
    <t>финансовый отчет от 27.12.2021</t>
  </si>
  <si>
    <t>503410852600</t>
  </si>
  <si>
    <t>6315400765</t>
  </si>
  <si>
    <t>6317002858</t>
  </si>
  <si>
    <t>7449100282</t>
  </si>
  <si>
    <t>6310000160</t>
  </si>
  <si>
    <t>6319033379</t>
  </si>
  <si>
    <t>5404105174</t>
  </si>
  <si>
    <t>7804028175</t>
  </si>
  <si>
    <t>6312139922</t>
  </si>
  <si>
    <t>7720090314</t>
  </si>
  <si>
    <t>6315559354</t>
  </si>
  <si>
    <t>6330088236</t>
  </si>
  <si>
    <t>6315569176</t>
  </si>
  <si>
    <t>6318105574</t>
  </si>
  <si>
    <t>6311041988</t>
  </si>
  <si>
    <t>7819039902</t>
  </si>
  <si>
    <t>5254001230</t>
  </si>
  <si>
    <t>7702080289</t>
  </si>
  <si>
    <t>7729082090</t>
  </si>
  <si>
    <t>5904000620</t>
  </si>
  <si>
    <t>9729273355</t>
  </si>
  <si>
    <t>6330013048</t>
  </si>
  <si>
    <t>7731644035</t>
  </si>
  <si>
    <t>7704252261</t>
  </si>
  <si>
    <t>6664013640</t>
  </si>
  <si>
    <t>6315507490</t>
  </si>
  <si>
    <t>9723016440</t>
  </si>
  <si>
    <t>6317115040</t>
  </si>
  <si>
    <t>6313036408</t>
  </si>
  <si>
    <t>4345414271</t>
  </si>
  <si>
    <t>1644090823</t>
  </si>
  <si>
    <t>6315562413</t>
  </si>
  <si>
    <t>6376064140</t>
  </si>
  <si>
    <t>1644093140</t>
  </si>
  <si>
    <t>5260055120</t>
  </si>
  <si>
    <t>5260039961</t>
  </si>
  <si>
    <t>5260367024</t>
  </si>
  <si>
    <t>6314042482</t>
  </si>
  <si>
    <t>6315802471</t>
  </si>
  <si>
    <t>6315008188</t>
  </si>
  <si>
    <t>6317098290</t>
  </si>
  <si>
    <t>6315801809</t>
  </si>
  <si>
    <t>6315700504</t>
  </si>
  <si>
    <t>6317098282</t>
  </si>
  <si>
    <t>6315700134</t>
  </si>
  <si>
    <t>7736316133</t>
  </si>
  <si>
    <t>77077446530</t>
  </si>
  <si>
    <t>1326043499</t>
  </si>
  <si>
    <t>7731315489</t>
  </si>
  <si>
    <t>6316103250</t>
  </si>
  <si>
    <t>6316113594</t>
  </si>
  <si>
    <t xml:space="preserve">ОДК-КУЗНЕЦОВ </t>
  </si>
  <si>
    <t>504702350</t>
  </si>
  <si>
    <t>1657005416</t>
  </si>
  <si>
    <t>6311008123</t>
  </si>
  <si>
    <t>6829000130</t>
  </si>
  <si>
    <t>0АО "РКК"ЭНЕРГИЯ"</t>
  </si>
  <si>
    <t>1922730301751217000241351/10/20 от 11.06.2020</t>
  </si>
  <si>
    <t>5018033937</t>
  </si>
  <si>
    <t>акт от 16.03.2021</t>
  </si>
  <si>
    <t>пп 4421 от 26.04.2021</t>
  </si>
  <si>
    <t>Обзор зарубежных научных статей на предмет взаимосвязи воздействия горячей прокатки до отжига на кристаллическу. решетку и девиации механических характеристик конечного продукта термомеханической обработки.</t>
  </si>
  <si>
    <t>Макетный образец фотоэлектрического датчика на основе матричного фотоприемника</t>
  </si>
  <si>
    <t>Опытный образец полнопоточного датчика встроенного контроля (ДВК) со стабилизацией измерительного расхода.</t>
  </si>
  <si>
    <t>3D модели основных элементов пресса РО-630-11. 3D модель обтяжного пуансона. Проект модернизации обтяжной установки.</t>
  </si>
  <si>
    <t xml:space="preserve"> Рекомендации по хим. составу сплава 5182БТ, обеспечивающие повышене прочности крышечной ленты после низкотемпературного нагрева.</t>
  </si>
  <si>
    <t>Опытный образец  магнитно-импульсной установки</t>
  </si>
  <si>
    <t>Опытный образец магнитно-импульсной установки МИУ-20. Технология изготовления типовых деталей Заказчика</t>
  </si>
  <si>
    <t>договор предоставления гранта</t>
  </si>
  <si>
    <t>Опытный образец индукторов для магнитно-импульсной вырубки-пробивки тонколистовых материалов.</t>
  </si>
  <si>
    <t>конфиденциальная информация</t>
  </si>
  <si>
    <t>закрытая информация</t>
  </si>
  <si>
    <t>Методы и алгоритмы автоматического уточнения геопривязки данных дистанционного зондирования к базовому покрытию.</t>
  </si>
  <si>
    <t>Прототип программнго обеспечения на цифровом носителе.</t>
  </si>
  <si>
    <t>Определение липолитической активности 20 образцов сточных вод</t>
  </si>
  <si>
    <t>Рекомендации по внесению Хлореллы в водоем для дальнейшей очистки</t>
  </si>
  <si>
    <t>Результаты исследований динамических характеристик системы регулирования давления в ёмкости</t>
  </si>
  <si>
    <t xml:space="preserve">Предварительный проект перспективного газогенератора ПГГ-1 для базового ТРДД тягой 196 кН.
</t>
  </si>
  <si>
    <t>Технология нанесения плазменных покрытий из Ni-Ti на внутреннюю и внешнюю поверхность детали типа втулка</t>
  </si>
  <si>
    <t>Технология нанесения плазменных срабатываемых покрытий на кольцевые детали</t>
  </si>
  <si>
    <t xml:space="preserve">Технология изготовления  заготовок деталей "Секция сопловая ТНД" методом селективного лазерного сплавления (СЛС) из металлического порошка жаропрочного сплава ВЖ-159. Опытные образцы.   </t>
  </si>
  <si>
    <t>Технология изготовления  заготовок деталей "Корпус" методом СЛС металлического порошка алюминиевого сплава AlSi10Mg. Опытные образцы.</t>
  </si>
  <si>
    <t>Оптимизация геометрии воздушного вентилятора и радиатора системы охлаждения.</t>
  </si>
  <si>
    <t>Создание численного модуля течения жидкости через трубу Вентури и получение ее характеристик при разных значениях массового расхода и вязкости.</t>
  </si>
  <si>
    <t>Определение конфигурации лопаток ротора и статора центробежного двухфазного компрессора.</t>
  </si>
  <si>
    <t xml:space="preserve">Разработка рабочей КД, изготовление универсальной оснастки для изготовления опытных образцов. </t>
  </si>
  <si>
    <t>Формообразующие элементов для пресс-формы  для литья косозубых зубчатых колес определенного типоразмера из тугоплавких композиционных материалов.</t>
  </si>
  <si>
    <t>Актуализация инвестиционного паспорта городского округа Самара</t>
  </si>
  <si>
    <t>Аналитические материалы и рекомендации, позволяющие улучшить инвестиционный климат. Актуализированная электронная  версия  инвестиционного паспорта в формате pdf на русском и английском языках.</t>
  </si>
  <si>
    <t>Выявление численности и видового состава птиц, посещающих аэродром.</t>
  </si>
  <si>
    <t>Установление факта отсутствия  объектов археологического наследия на земельном участке</t>
  </si>
  <si>
    <t>Оценка  соблюдения и реализации прав человека, которая является значимым показателем эффективности реализации социальной политики в Самарской области</t>
  </si>
  <si>
    <t>Опытные образцы</t>
  </si>
  <si>
    <t>Предложения по корректировке и актуализации Стратегии комплексного развития городского округа Самара на период до 2025 года, утвержденной Решением Думы городского округа Самара от 26.09.2013 №358, по направлению: развитие физической культуры и спорта в городском округе Самара</t>
  </si>
  <si>
    <t>Департамент физкультуры Самарской области</t>
  </si>
  <si>
    <t>Корректировка и актуалиация правовой и методоллогической основ Стратегии.</t>
  </si>
  <si>
    <t>Анализ текущей ситуации, факторов стратегического развития городского округа Самара в сферах развития дошкольного, общего среднего и дополнительного образования детей, их изменения в 2014-2020 гг.</t>
  </si>
  <si>
    <t>Научно обоснованные предложения по корректировке и актуализации Стратегии комплексного развития городского округа Самара на период до 2025 года</t>
  </si>
  <si>
    <t>Механизмы реализации и оценки финансовых ресурсов, необходимых для реализации предложенных мероприятий, направлений, проектов по развитию сфер культуры и молодежной политики г.о.Самара.</t>
  </si>
  <si>
    <t>Рекомендации по изменени и дополнению стратегического видения, целей, направлений, проектов развития г.о.Самара в сферах градостроительства и пространственного развития, формирования креативной городской среды на период до 2025 года</t>
  </si>
  <si>
    <t xml:space="preserve">Новые алгоритмы анализа данных, програмное и методическое обеспечение, реализующее разработанные алгоритмы и описывающее процедуру разработки анализа данных.  </t>
  </si>
  <si>
    <t xml:space="preserve">Методы и алгоритмы обработки информации </t>
  </si>
  <si>
    <t>Опытный образец,  3-D модель, ПО.</t>
  </si>
  <si>
    <t>Оценка трудоёмкости и формализации технического задания по оцениванию параметров и анализу математической модели геологических объектов в соответствии с имеющимся прототипом программного обеспечения</t>
  </si>
  <si>
    <t>хозяйственный договор</t>
  </si>
  <si>
    <t>государственный контракт</t>
  </si>
  <si>
    <t>пп 16 от 03.02.2021</t>
  </si>
  <si>
    <t>пп 3157 от 11.03.2021</t>
  </si>
  <si>
    <t>пп 23 от 22.01.2021, пп 53 от 10.02.2021, пп 101 от 17.03.2021, пп 936 от 15.03.2021</t>
  </si>
  <si>
    <t>пп 50 от 30.03.2021</t>
  </si>
  <si>
    <t>пп 303 от 16.04.2021</t>
  </si>
  <si>
    <t>пп 218 от 21.04.2021</t>
  </si>
  <si>
    <t>пп 1601 от 12.05.2021</t>
  </si>
  <si>
    <t>пп 9914 от 16.05.2021</t>
  </si>
  <si>
    <t>пп 9915 от 18.05.2021</t>
  </si>
  <si>
    <t>пп 10924 от 20.05.2021</t>
  </si>
  <si>
    <t>пп 10928 от 20.05.2021</t>
  </si>
  <si>
    <t>пп 10927 от 24.05.2021</t>
  </si>
  <si>
    <t>пп 10926 от 24.05.2021</t>
  </si>
  <si>
    <t>пп 47 от 25.05.2021</t>
  </si>
  <si>
    <t>пп 10925 от 25.05.2021</t>
  </si>
  <si>
    <t>пп 1652 от 26.05.2021</t>
  </si>
  <si>
    <t>пп 819 от 02.06.2021</t>
  </si>
  <si>
    <t>пп356 от 08.06.2021</t>
  </si>
  <si>
    <t>пп 269 от 11.06.2021</t>
  </si>
  <si>
    <t>пп 2005 от 13.05.2021, пп 2568 от 18.06.2021</t>
  </si>
  <si>
    <t>пп 52 от  04.03.2021, пп 199 от 18.06.2021</t>
  </si>
  <si>
    <t>пп 525187 от 30.06.2021</t>
  </si>
  <si>
    <t>пп 46 от 30.06.2021</t>
  </si>
  <si>
    <t>пп 4889 от 09.07.2021, пп 4888 от 09.07.2021</t>
  </si>
  <si>
    <t>пп 3 от 31.03.2021, пп 31 от 09.07.2021</t>
  </si>
  <si>
    <t>пп 108261 от 08.07.2021</t>
  </si>
  <si>
    <t>пп 990 от 19.07.2021</t>
  </si>
  <si>
    <t>пп 198 от 13.05.2021, пп 328 от 08.07.2021, пп 346 от 20.07.2021</t>
  </si>
  <si>
    <t>пп 816 от 08.06.2021, пп 1207 от 12.08.2021</t>
  </si>
  <si>
    <t>пп 13668 от 19.08.2021</t>
  </si>
  <si>
    <t>пп 9662 от 14.09.2021</t>
  </si>
  <si>
    <t>пп 484 от 16.09.2021</t>
  </si>
  <si>
    <t>пп 163 от 26.02.2021, пп 790 от 20.09.2021</t>
  </si>
  <si>
    <t>пп 164 от 26.02.2021, пп 791 от 20.09.2021</t>
  </si>
  <si>
    <t>101117 от 01.07.2021, 16076 от 17.09.2021</t>
  </si>
  <si>
    <t>пп 213 от 21.09.2021</t>
  </si>
  <si>
    <t>пп 5138 от 05.04.2021, пп 7381 от 23.09.2021</t>
  </si>
  <si>
    <t>пп 6202 от 22.09.2021</t>
  </si>
  <si>
    <t>пп1622 20.09.2021, пп 1670 от 29*.09.2021</t>
  </si>
  <si>
    <t>пп 226 от 19.03.2021, пп 837 от 11.10.2021</t>
  </si>
  <si>
    <t>пп 373288 от 21.10.2021</t>
  </si>
  <si>
    <t>пп 1516 от 28.04.2021, пп 3622 от 27.10.2021</t>
  </si>
  <si>
    <t>пп 30127 от 12.05.2021, пп 90919 от 09.11.2021</t>
  </si>
  <si>
    <t>пп 946 от 17.11.2021</t>
  </si>
  <si>
    <t>пп 945 от 17.11.2021</t>
  </si>
  <si>
    <t>пп 944 от 17.11.2021</t>
  </si>
  <si>
    <t>пп 943 от 17.11.2021</t>
  </si>
  <si>
    <t>пп 568 от 22.11.2021, пп 567 от 22.11.2021</t>
  </si>
  <si>
    <t>пп 71 от 26.11.2021</t>
  </si>
  <si>
    <t>пп 3761 от 29.11.2021</t>
  </si>
  <si>
    <t>пп 37584 от 02.12.2021</t>
  </si>
  <si>
    <t>пп 718 от 27.08.2021, пп 923 от 27.09.2021, пп 945 от 04.10.2021, пп 1585 от 03.12.2021</t>
  </si>
  <si>
    <t>пп 103 от 21.10.2021, пп 115 от 06.12.2021</t>
  </si>
  <si>
    <t>пп 6553 от 11.11.2021, пп 7206 от 09.12.2021</t>
  </si>
  <si>
    <t>пп 94 от 03.03.2021, пп 604 от 09.12.2021</t>
  </si>
  <si>
    <t>пп 922 от 29.04.2021, пп 1145 от 27.05.2021, пп 2042 от 26.10.2021, пп 2403 от 09.12.2021</t>
  </si>
  <si>
    <t>пп 568 от 09.12.2021</t>
  </si>
  <si>
    <t>пп 442 от 05.02.2021, пп 845 от 01.03.2021, пп 2524 от 28.05.2021, пп 4636 от 27.09.2021, пп 6219 от 09.12.2021, пп 6242 от 10.12.2021</t>
  </si>
  <si>
    <t>пп 4 от 04.02.2021, пп 68 от 02.03.2021, пп 1118 от  10.12.2021</t>
  </si>
  <si>
    <t>пп 2677 от 18.11.2021, пп 2857 от 09.12.2021</t>
  </si>
  <si>
    <t>пп 208 от 10.12.2021</t>
  </si>
  <si>
    <t>пп 412 от 15.12.2021</t>
  </si>
  <si>
    <t>пп 54 от 14.09.2021, пп 92 от 15.12.2021</t>
  </si>
  <si>
    <t>пп 20492 от 09.12.2021</t>
  </si>
  <si>
    <t>пп 511383 от 08.04.2021, пп 516179 от 06.05.2021, пп 548798 от 23.11.2021, пп 548797 от 23.11.2021, пп 553538 от 20.12.2021</t>
  </si>
  <si>
    <t>пп 3918 от 21.12.2021</t>
  </si>
  <si>
    <t>пп 13 от 22.12.2021</t>
  </si>
  <si>
    <t>пп 188834 от 10.02.2021, пп 835680 от 22.12.2021</t>
  </si>
  <si>
    <t>473548 от 21.09.2021, пп 218920 от 27.12.2021</t>
  </si>
  <si>
    <t>пп 3281 от 20.10.2021, пп 4049 от 24.12.2021</t>
  </si>
  <si>
    <t>пп 330624 от 02.11.2021, пп 429865 от 23.12.2021, пп 529915 от 23.12.2021, пп 555411 от 27.12.2021</t>
  </si>
  <si>
    <t>пп 2268 от 09.09.2021, пп 3587 от 28.12.2021</t>
  </si>
  <si>
    <t>пп 8283 от 28.12.2021</t>
  </si>
  <si>
    <t>пп 224 от 19.03.2021, пп 1122 от 28.12.2021</t>
  </si>
  <si>
    <t>пп 225 от 19.03.2021, пп 1123 от 28.12.2021</t>
  </si>
  <si>
    <t>пп 764 от 11.02.2021, пп 1980 от 30.03.2021, пп 3239 от 20.05.2021, пп 8950 от 28.12.2021</t>
  </si>
  <si>
    <t>пп 251 от 06.08.2021, пп 398 от 29.12.2021</t>
  </si>
  <si>
    <t>пп 88855 от 11.06.2021, пп 90852 от 12.07.2021, пп 93783 от 25.08.2021, пп 99449 от 17.11.2021, пп 102357 от 29.12.2021</t>
  </si>
  <si>
    <t>пп 23399 от 30.12.2021</t>
  </si>
  <si>
    <t>пп 6518 от 27.07.2021</t>
  </si>
  <si>
    <t>пп 6216 от 16.07.2021</t>
  </si>
  <si>
    <t>пп 3170 от 23.04.2021</t>
  </si>
  <si>
    <t>пп 4065 от 25.05.2021, пп 4695 от 07.06.2021</t>
  </si>
  <si>
    <t>пп 10909 от 25.11.2021</t>
  </si>
  <si>
    <t>акт № 3 от 26.02.2021, акт № 4 от 10.11.2021</t>
  </si>
  <si>
    <t>акт № 1 от 30.06.2021, акт № 2 от 16.08.2021, акт № 3 от 29.10.2021, акт № 4 от 15.12.2021</t>
  </si>
  <si>
    <t>акт № 1 от 02.02.2021, акт № 2 от 02.10.2021, акт № 3 от 02.11.2021</t>
  </si>
  <si>
    <t>акт № 3  от 24.12.2021</t>
  </si>
  <si>
    <t>акт № 3 от 20.12.2021</t>
  </si>
  <si>
    <t>акт № 3 от 08.10.2021</t>
  </si>
  <si>
    <t>акт от 16.08.2021</t>
  </si>
  <si>
    <t>акт № 1 от 12.04.2021, акт № 2.1 от 30.09.2021, акт № 2.2 от 30.09.2021, акт № 3 от 10.12.2021</t>
  </si>
  <si>
    <t>акт № 3 от 10.11.2021</t>
  </si>
  <si>
    <t>пп 35173 от 13.04.2021</t>
  </si>
  <si>
    <t>акт от 28.05.2021</t>
  </si>
  <si>
    <t>акт от 16.03.2021, акт № 2 от 29.04.2021, акт № 3 от 15.06.2021</t>
  </si>
  <si>
    <t>акт № 1 от 14.05.2021, акт № 2 от 26.07.2021</t>
  </si>
  <si>
    <t>акт № 1 от 30.08.2021, акт № 2  от 30.09.2021</t>
  </si>
  <si>
    <t>акт № 1 от 24.08.2021, акт № 2 от 11.10.2021</t>
  </si>
  <si>
    <t>акт № 1 от 08.10.2021, акт № 2 от 27.12.2021</t>
  </si>
  <si>
    <t>финансовый отчет от 31.12.2021</t>
  </si>
  <si>
    <t>пп 123 от 23.07.2021, пп 176 от 29.09.2021, пп182 от 07.10.2021</t>
  </si>
  <si>
    <t>пп 171 от 27.09.2021, пп 223 от 18.11.2021</t>
  </si>
  <si>
    <t>Методика проектирования заготовок корпусов электропроводов, основанных на приципах топологической оптимизации, применении ячеистых структур и технологии аддитивного формообразования. Комплексный технологический процесс изготовления заготовок корпусов электроприводов технологией селективного лазерного сплавления из металлического порошка аллюминиевого сплава.</t>
  </si>
  <si>
    <t>пп 169 от 27.09.2021, пп 221 от 18.11.2021</t>
  </si>
  <si>
    <t>Технические предложения на маломассгабаритную телекоммуникационную космическую платформу. Основные технологические решения организации серийного производства маломассгабаритной телекоммуникационной космической платформы.</t>
  </si>
  <si>
    <t>пп 170 от 27.09.2021, пп 222 от 18.11.2021</t>
  </si>
  <si>
    <t>Сформирован учебно-тематический план, содержание и план-график разрабатываемых образовательных программ. Сформирован фонд оценочных средств, учебно-методическое обеспечение, календарный план-график и тизер разрабатываемых образовательных программ. Разработан сайт инжинирингового центра.</t>
  </si>
  <si>
    <t>пп 196 от 18.10.2021, пп 234 от 03.12.2021</t>
  </si>
  <si>
    <t>Методика технологического процесса моделирования усадки металла при изготовлении деталей аэрокосмической техники, реализованной в виде программного модуля и предназначенной для использования в системах компьютерного моделирования литейных процессов. Комплексный технологический процесс производства восковых моделей деталей аэрокосмической отрасли для литья по выплавляемым моделям.</t>
  </si>
  <si>
    <r>
      <t xml:space="preserve">финансовый отчет от </t>
    </r>
    <r>
      <rPr>
        <sz val="10"/>
        <rFont val="Arial Cyr"/>
        <charset val="204"/>
      </rPr>
      <t>08.12.2021</t>
    </r>
  </si>
  <si>
    <t>пп 214 от 12.11.2021, пп 262 от 23.12.2021</t>
  </si>
  <si>
    <t>Модели расчета сборочных параметров рабочих колес и сопловых аппаратов ГТД. Программа исследований.</t>
  </si>
  <si>
    <t>Концептуальная разработка технологии оптимального проектирования газовых турбин с учетом конструкторских и технологических ограничений. Разработка рекомендаций по созданию оптимизационных и проверочных численных параметрических моделей рабочего процесса газовых турбин</t>
  </si>
  <si>
    <t>Методика и алгоритм проектирования траектории движения деформирущего инструмента при инкрементальном формообразовании, обеспечивающий заданную точность штамповки. Заявка на свидетельство о государственной регистрации программы для ЭВМ.</t>
  </si>
  <si>
    <t>пп 220 от 18.11.2021, пп 168 от 27.09.2021</t>
  </si>
  <si>
    <t xml:space="preserve"> Нейросетевые модели оценки состояния объекта.Исходные данные с БПЛА. Рабочая версия ПО.
</t>
  </si>
  <si>
    <t>Структурная и функциональная схемы лабораторного демонстратора межсистемы спутниковой связи. Проектный облик лабораторного демонстратора межсистемы спутниковой связи.</t>
  </si>
  <si>
    <t xml:space="preserve">пп 267 от 24.12.2021      </t>
  </si>
  <si>
    <t xml:space="preserve">пп 266 от 24.12.2021            </t>
  </si>
  <si>
    <t xml:space="preserve">Реализованы алгоритмы трекинга маркерных объектов и обратной связи в приложениях дополненной реальности для мобильных устройств. Составлена программная документация к реализованным алгоритмам трекинга маркерных объектов и обратной связи в дополненной реальности для мобильных устройств. </t>
  </si>
  <si>
    <t>ПО система трекинга маркерных объектов и обратной связи в мобильных устройствах дополненной реальности.</t>
  </si>
  <si>
    <t>2/20 от 27.01.2020</t>
  </si>
  <si>
    <t>4/20 от 09.01.2020</t>
  </si>
  <si>
    <t>1/21 от 11.01.2021</t>
  </si>
  <si>
    <t>ГК/ПД521 (77/21) от 09.06.2021</t>
  </si>
  <si>
    <t>ГК/ПД1233 (154/21) от 16.11.2021</t>
  </si>
  <si>
    <t>П.002.20-ИР/30/20 от 15.05.2020</t>
  </si>
  <si>
    <t>33/20 от 01.06.2021</t>
  </si>
  <si>
    <t>00000000020956190543/002136(138/21) от 13.10.2021</t>
  </si>
  <si>
    <t>СВС-СУ-С-1-19 (13/19) от т24.05.2019</t>
  </si>
  <si>
    <t>18/20 от 02.06.2020</t>
  </si>
  <si>
    <t>123/20 от 18.03.2021</t>
  </si>
  <si>
    <t>1825730300821217000241351/62/2866-19 (49/20)  от 15.02.2021</t>
  </si>
  <si>
    <t>1825730300821217000241351/64/2866-20(57/20) от 01.02.2021</t>
  </si>
  <si>
    <t>20-012 (11/20) от 13.01.2020</t>
  </si>
  <si>
    <t>29/21 от 01.03.2021</t>
  </si>
  <si>
    <t>104/21 от 26.07.2021</t>
  </si>
  <si>
    <t>117/21 от 11.05.2021</t>
  </si>
  <si>
    <t>152/21 от 01.11.2021</t>
  </si>
  <si>
    <t>83/19 от 01.08.2019</t>
  </si>
  <si>
    <t>001218-9/21 от 19.01.2021</t>
  </si>
  <si>
    <t>69/21 (527а) от 17.05.2021</t>
  </si>
  <si>
    <t>70/21 от 30.04.2021</t>
  </si>
  <si>
    <t>130/21 от 26.11.2021</t>
  </si>
  <si>
    <t>132/21 от 01.09.2021</t>
  </si>
  <si>
    <t>96-2021/111 (16/21) от  11.01.2021</t>
  </si>
  <si>
    <t>0000000002019РМО0002/45893 (46/19) от 01.08.2021</t>
  </si>
  <si>
    <t>48219 (100/19) от 01.10.2021</t>
  </si>
  <si>
    <t>1921187150022452655002642/1683-223-2019/103/19 от 30.08.2021</t>
  </si>
  <si>
    <t>22/20 от 26.06.2020</t>
  </si>
  <si>
    <t>00000000020956190543/13/21 от 30.04.202</t>
  </si>
  <si>
    <t>00000000020956190543/10/21 от 30.03.2021</t>
  </si>
  <si>
    <t>0000000002021PVX0002/68960 (19/21) от 11.01.2021</t>
  </si>
  <si>
    <t>94/21 от 08.07.2021</t>
  </si>
  <si>
    <t>61/21 от 27.04.2021</t>
  </si>
  <si>
    <t>ОДК/1555/07/2021/643 (101/21) от 09.07.2021</t>
  </si>
  <si>
    <t>1723730202042217000241353/165/2866-17 (39/18) от 06.08.2018</t>
  </si>
  <si>
    <t>1723730202042217000241353/166/2866-17 (40/18) от 06.08.2018</t>
  </si>
  <si>
    <t>1723730202042217000241353/1 (160/18) от 01.10.2018</t>
  </si>
  <si>
    <t>1921187250082452655002649 (78/19) от 17.06.2019</t>
  </si>
  <si>
    <t>1770559633918Z001321/3/51/20 от  17.11.2020</t>
  </si>
  <si>
    <t>129/20 от 15.12.2020</t>
  </si>
  <si>
    <t>01/2021 НТЦ-СУ (155/21) от 18.10.2021</t>
  </si>
  <si>
    <t>207-130/20 от  11.12.2020</t>
  </si>
  <si>
    <t>МАК-662-21-Р56 (149/21) от 07.10.2021</t>
  </si>
  <si>
    <t>45/20 от 06.04.2020</t>
  </si>
  <si>
    <t>46/20 от 08.04.2020</t>
  </si>
  <si>
    <t>4-02-18/20 от 01.10.2020</t>
  </si>
  <si>
    <t>96/20 от 07.10.2020</t>
  </si>
  <si>
    <t>7/21 от 20.01.2021</t>
  </si>
  <si>
    <t>8/21 от 27.01.2021</t>
  </si>
  <si>
    <t>185/15/21 от 01.02.2021</t>
  </si>
  <si>
    <t>24/21 от 01.03.2021</t>
  </si>
  <si>
    <t>25/21 от 01.03.2021</t>
  </si>
  <si>
    <t>26/21 от 01.03.2021</t>
  </si>
  <si>
    <t>38/21 от 22.03.2021</t>
  </si>
  <si>
    <t>19-04/21//4-02/10/21 (60/21) от 21.04.2021</t>
  </si>
  <si>
    <t>64/21 от 12.05.2021</t>
  </si>
  <si>
    <t>71/21 от 17.05.2021</t>
  </si>
  <si>
    <t>73/21 от 19.05.2021</t>
  </si>
  <si>
    <t>115/21 (1/21) от 13.08.2021</t>
  </si>
  <si>
    <t>140/21 от 05.10.2021</t>
  </si>
  <si>
    <t>141/21 от 05.10.2021</t>
  </si>
  <si>
    <t>142/21 от 05.10.2021</t>
  </si>
  <si>
    <t>143/21 от 05.10.2021</t>
  </si>
  <si>
    <t>148/21 от 12.10.2021</t>
  </si>
  <si>
    <t>235/150/21 от 20.10.2021</t>
  </si>
  <si>
    <t>1723730202042217000241353/164/2866-17 (44/18) от 24.05.2018</t>
  </si>
  <si>
    <t>1723730202042217000241353/167/2866-17 (45/18) от 24.05.2018</t>
  </si>
  <si>
    <t>1723730202042217000241353/168/2866-17 (46/18) от 13.08.2018</t>
  </si>
  <si>
    <t>10/2021 (144/21) от 28.10.2021</t>
  </si>
  <si>
    <t>30/21 от 31.03.2021</t>
  </si>
  <si>
    <t>123/21 от 31.08.2021</t>
  </si>
  <si>
    <t>23/21 (МК5/2021) от 26.02.2021</t>
  </si>
  <si>
    <t>2/21 (42/21) от 22.04.2021</t>
  </si>
  <si>
    <t>46/21 (1/МЗ) от 21.04.2021</t>
  </si>
  <si>
    <t>41/21 (47-ПР/21) от 30.04.2021</t>
  </si>
  <si>
    <t>50/21 (3) от 18.05.2021</t>
  </si>
  <si>
    <t>59/21 (12-21) от 25.05.2021</t>
  </si>
  <si>
    <t>95/21 от 02.08.2021</t>
  </si>
  <si>
    <t>МГФ-Д-21-038 (106/21) от 09.07.2021</t>
  </si>
  <si>
    <t>116/21 от 23.08.2021</t>
  </si>
  <si>
    <t>134/21 от 10.09.2021</t>
  </si>
  <si>
    <t>136/21 от 11.10.2021</t>
  </si>
  <si>
    <t xml:space="preserve"> 3/9-РЖД/2021 (95/21) от 06.07.2021</t>
  </si>
  <si>
    <t>4/9-ИП/2021 (41/21Б) от 01.09.2021</t>
  </si>
  <si>
    <t>2/9-ИП/2021(40/21Б) от 01.09.2021</t>
  </si>
  <si>
    <t>3/9-ИП/2021 (38/21Б) от 01.09.2021</t>
  </si>
  <si>
    <t>1/94-СОФ/2021 (44/21Б) от 04.10.2021</t>
  </si>
  <si>
    <t>1/1-ИП/2021 (47/21Б) от 08.11.2021</t>
  </si>
  <si>
    <t>1/3-АКД/2021 (49/21Б) ,от 23.12.2021</t>
  </si>
  <si>
    <t>2/3-АКД/2021 (50/21Б) от 23.12.2021</t>
  </si>
  <si>
    <t>1/9-ИП/2021 (39/21Б) от 01.09.2021</t>
  </si>
  <si>
    <t>3D-модель процесса заливки отливок, рекомендации</t>
  </si>
  <si>
    <t>пп 556 от 05.02.2021,    пп 557 от 05.02.2021,           пп 558 от 05.02.2021,          пп 559 от 05.02.2021</t>
  </si>
  <si>
    <t>пп 1185 от 05.03.2021,    пп 1186 от 05.03.2021,           пп 1187 от 05.03.2021,          пп 1188 от 05.03.2021</t>
  </si>
  <si>
    <t>пп 2408 от 06.04.2021,    пп 2409 от 06.04.2021,           пп 2410 от 06.04.2021,          пп 2411 от 06.04.2021</t>
  </si>
  <si>
    <t>пп 3582 от 11.05.2021,    пп 3583 от11.05.2021,           пп 3584 от 11.05.2021,          пп 3585 от 11.05.2021</t>
  </si>
  <si>
    <t>пп 4468 от 04.06.2021,    пп 4469 от 04.06.2021,           пп 4470 от 04.06.2021,          пп 4471 от 04.06..2021</t>
  </si>
  <si>
    <t>пп 6884 от 06.08.2021,    пп 6885 от 06.08.2021,           пп 6886 от 06.08.2021,          пп 6887 от 06.08.2021</t>
  </si>
  <si>
    <t>пп 7831 от 06.09.2021,    пп 7832 от 06.09.2021,           пп 7834 от 06.09.2021,          пп 7836 от 06.09.2021</t>
  </si>
  <si>
    <t>пп 9084 от 07.10.2021,    пп 9085 от 07.10.2021,           пп 9086 от 07.10.2021,          пп 9087 от 07.10.2021</t>
  </si>
  <si>
    <t>пп 10184 от 03.11.2021,    пп 10185 от 03.11.2021,           пп 10186 от 03.11.2021,          пп 10187 от 03.11.2021</t>
  </si>
  <si>
    <t>пп 11507 от 08.12.2021,    пп 11508 от 08.12.2021, пп 11509 от 08.12.2021, пп 11510 от 08.12.2021</t>
  </si>
  <si>
    <t>пп 12785 от 27.12.2021,   пп 12786 от 27.12.2021, пп 12787 от 27.12.2021, пп 12788 от 27.12.2021, пп 12846 от 27.12.2021</t>
  </si>
  <si>
    <t>пп 4468 от 04.06.2021,    пп 4469 от 04.06.2021,           пп 4470 от 04.06.2021,          пп 4471 от 04.06.2021</t>
  </si>
  <si>
    <t>0706 0000000000 000 210970 000, 211</t>
  </si>
  <si>
    <t>0706 0000000000 000 210970000,  213</t>
  </si>
  <si>
    <t>0706 0000000000 111 240120000.111, 211</t>
  </si>
  <si>
    <t>0706 0000000000 119 240120000.119, 213</t>
  </si>
  <si>
    <t>пп 554 от 05.02.2021, пп 555 от 05.02.2021, пп 89 от 021.01.2021, пп 505 от 05.02.2021, пп 125 от 21.01.2021, пп 125 от 21.01.2021, пп 126 от 28.01.2021, пп 299 от 28.01.20214, пп 403 от 05.02.2021, пп 473 от 05.02.2021, пп 474 от 05.02.2021, пп 18 от 14.01.2021, пп 67 от 18.01.2021, пп 110 от 21.01.2021, пп111 от 21.01.2021, пп 112 от 21.01.2021, пп 124 от 21.01.2021, пп 127 от 21.01.2021, пп 298 от 28.01.2021, пп 300 от 28.01.2021, пп 618 от 05.02.2021, пп 404 от 05.02.2021, пп 477 от 05.02.2021, пп 478 от 05.02.2021</t>
  </si>
  <si>
    <t>пп 1177 от 05.03.2021, пп 1183 от 05.03.2021, пп 1425 от 09.03.2021, пп763 от 11.02.2021, пп 1423 от 09.03.2021, пп 1170 от 05.03.2021, пп 1169 от 05.03.2021, пп 1155 от 05.03.2021, пп1057 от 26.02.2021, пп 1039 от 25.02.2021, пп 968 от 19.02.2021, пп 961 от 19.02.2021, пп 960 от 19.02.2021, пп 947 от 19.02.2021, пп 764 от 11.02.2021, пп 762 от 11.02.2021, пп 1168 от 05.03.2021, пп 1167 от 05.03.2021, пп 1154 от 05.03.2021, пп 1027 от 25.02.2021, пп 939 от 19.02.2021, пп 935 от 19.02.2021, пп 967 от 19.02.2021, пп 1424 от 09.03.2021</t>
  </si>
  <si>
    <t>пп 2401 от 06.04.2021, пп 2407 от 06.04.2021, пп 2217 от 06.04.2021, пп 2216 от 06.04.2021, пп 2210 от 06.04.2021, пп 2061 от 01.04.2021, пп 1490 от 11.03.2021, пп 1663 от 19.03.2021, пп 1664 от 19.03.2021, пп 1760 от 19.03.2021, пп 1763 от 19.03.2021, пп 1931 от 25.03.2021, пп 2188 от 06.04.2021, пп 2208 от 06.04.2021, пп 2209 от 06.04.2021, пп 1332 от 05.03.2021, пп 1493 от 11.03.2021, пп 1776 от 19.03.2021, пп 1669 от 19.03.2021, пп 1674 от 19.03.2021, пп 1761 от 19.03.2021, пп 1762 от  19.03.2021, пп 1845 от 22.03.2021, пп 1932 от 25.03.2021, пп 1933 от 25.03.2021, пп 2060 от 01.04.2021</t>
  </si>
  <si>
    <t>пп 3575 от 30.04.2021, пп 3531 от 11.05.2021, пп 2067 от 01.04.2021, пп 3499 от 30.04.2021, пп 3498 от 30.04.2021, пп 3014 от 21.04.2021, пп 3011 от 21.04.2021, пп 2977 от 21.04.2021, пп 2363 от 06.04.2021, пп 2364 от 06.04.2021, пп 2964 от 21.04.2021, пп 2967 от 21.04.2021, пп 3008 от 21.04.2021, пп 3013 от 21.04.2021, пп 3172 от 26.04.2021, пп 3495 от 30.04.2021, пп 3496 от 30.04.2021, 3292 от 30.04.2021, пп 2069 от 01.04.2021, пп 3293 от 30.04.2021, пп 2365 от 06.04.2021, пп 2373 от 06.04.2021, пп 2554 от 09.04.2021, пп 2556 от 09.04.2021, пп 2769 от 15.04.2021, пп 2771 от 15.04.2021, пп 2840 от 16.04.2021, пп 2974 от 21.04.2021, пп 2976 от 21.04.2021</t>
  </si>
  <si>
    <t>пп 4461 от 04.06.2021, пп 4467 от 04.06.2021, пп 3632 от 16.05.2021, пп 3900 от 21.05.2021, пп 3901 от 21.05.2021, пп 3904 от 21.05.2021, пп 3905 от 21.05.2021, пп 3947 от 21.05.2021, пп 4117 от 27.05.2021, пп 4360 от 04.06.2021, пп 3810 от 19.05.2021, пп 4373 от 04.06.2021, пп 4374 от 04.06.2021, пп 3634 от 13.05.2021, пп 3811 от 19.05.2021, пп 3915 от 21.05.2021, пп 3918 от 21.05.2021, пп 3919 от 21.05.2021, пп 3945 от 21.05.2021, пп 3946 от 21.05.2021, пп 4116 от 27.05.2021, пп 4118 от 27.05.2021, пп 4119 от 27.05.2021, пп 4361 от  04.06.2021, пп 4377 от 04.06.2021, пп 4397 от 04.06.2021, пп 4376 от 04.06.2021</t>
  </si>
  <si>
    <t>пп 5872 от 06.07.2021, пп 5878 от 06.07.2021, пп 4559 от 04.06.2021, пп 5922 от 06.07.2021, пп 5792 от 06.07.2021, пп 5716 от 06.07.2021, пп 4763 от 10.06.2021,  пп 4912 от 17.06.2021, пп 5053 от 21.06.2021, пп 5065 от 21.06.2021, пп 5071 от 21.06.2021, пп 5072 от 21.06.2021, пп 5201 от 23.06.2021, пп 5228 от 24.06.2021, пп 5273 от 28.06.2021, пп 5366 от 28.06.2021, пп 5840 от 06.07.2021, пп 5841 от 06.07.2021,  пп 5713 от 06.07.2021, пп 4564 от 04.06.2021, пп 4627 от 24.06.2021, пп 4760 от 10.06.2021, пп 4764 от 10.06.2021, пп 4772 от 10.06.2021, пп 4803 от 10.06.2021, пп 4913 от 17.06.2021, пп 4914 от 17.06.2021, пп 5054 от 21.06.2021, пп 5066 от 21.06.2021, пп 4948 от 21.06.2021, пп 4949 от 21.06.2021, пп 5200 от 23.06.2021, пп 5232 от 24.06.2021, пп 5216 отт 24.06.2021, пп 5274 от 28.06.2021, пп 5275 от 28.06.2021, пп 5365 от 28.06.2021, пп 5581 от 01.07.2021</t>
  </si>
  <si>
    <t>пп 6877 от 06.08.2021, пп 6883 от 06.08.2021, пп 6797 от 06.08.2021, пп 6774 от 06.08.2021, пп 6770 от 06.08.2021, пп 5845 от 06.07.2021, пп 5848 от 06.07.2021, пп 6155 от 15.07.2021, пп 6159 от 15.07.2021, пп 6335 от 21.07.2021, пп 6626 от 30.07.2021, пп 6586 от 29.07.2021, пп 6584 от 29.07.2021, пп 6569 от 29.07.2021, пп 6373 от 21.07.2021, пп 6368 от 21.07.2021, пп 6357 от 21.07.2021, пп 6342 от 21.07.2021, пп 6160 от 15.07.2021, пп 6156 от 15.07.2021, пп 6171 от 15.07.2021, пп 6070 от 12.07.2021, пп 5850 от 06.07.2021, пп 5849 от 06.07.2021, пп 5846 от 06.07.2021, 6773 от 06.08.2021, пп 6772 от 06.08.2021, пп 6771 от 06.08.2021, пп 6583 от 29.07.2021, пп 6371 от 21.07.2021, пп 6369 от 21.07.2021, пп 6343 от 21.07.2021</t>
  </si>
  <si>
    <t>пп 7821 от 06.09.2021, пп 7830 от 06.09.2021, пп 7693 от 06.09.2021, пп 7687 от 06.09.2021, пп 7580 от 02.09.2021, пп 7507 от 31.08.2021, пп 6841 от 06.08.2021, пп 7044 от 12.08.2021, пп 7226 от 20.08.2021, пп 7227 от 20.08.2021, пп 7272 от 20.08.2021, пп 7273 от 20.08.2021, пп 7401 от 26.08.2021, пп 7579 от 02.09.2021, пп 7691 от 06.09.2021, пп 7692 от 06.09.2021, пп 6836 от 06.08.2021, пп 6842 от 06.08.2021, пп 7039 от 12.08.2021, пп 7045 от 12.08.2021, пп 7125 от 16.08.2021, пп 7210 от 20.08.2021, пп 7207 от 20.08.2021, пп 7271 от 20.08.2021, пп 7274 от 20.08.2021, пп 7400 от 26.08.2021, пп 7402 от 26.08.2021</t>
  </si>
  <si>
    <t>пп 9077 от 06.10.2021, пп 9083 от 06.10.2021, пп 8474 от 23.09.2021, пп 7841 от 06.09.2021, пп 8115 от 16.09.2021, пп 8228 от 21.09.2021, пп 8229 от 21.09.2021, пп 8282 от 21.09.2021, пп 8648 от 30.09.2021, пп 8898 от 06.10.2021, пп 8748 от 06.10.2021, пп 8749 от 06.10.2021, пп 8839 от 06.10.2021, пп 8840 от 06.10.2021, пп 7581 от 02.09.2021, пп 8899 от 06.10.2021, пп 8649 от 30.09.2021, пп 9033 от 06.10.2021, пп 7842 от 06.09.2021, пп 7992 от 09.09.2021, пп 7989 от 09.09.2021, пп 8136 от 16.09.2021, пп 8117 от 16.09.2021, пп 8249 от 21.09.2021, пп 8261 от 21.09.2021, пп 8284 от 21.09.2021, пп 8841 от 06.10.2021</t>
  </si>
  <si>
    <t xml:space="preserve">пп 10172 от 03.11.2021, пп 10182 от 03.11.2021, пп 10041 от 03.11.2021, пп 10040 от 03.11.2021, пп 10027 от 03.11.2021, пп 10065 от 03.11.2021, пп 9274 от 14.10.2021, пп 9277 от 14.10.2021, пп 9549 от 21.10.2021, пп 9551 от 21.10.2021, пп 9564 от 21.10.2021, пп 9885 от 28.10.2021, пп 10064 от 03.11.2021, пп 10026 от 03.11.2021, пп 10038 от 03.11.2021, пп 10039 от 03.11.2021, пп 9275 от 14.10.2021, пп 9278 от 14.10.2021, пп 9566 от 21.10.2021, пп 9513 от 21.10.2021, тпп 9515 от  21.10.2021, пп 9521 от 21.10.2021, пп 9561 от 21.10.2021,  пп 9565 от 21.10.2021, пп 9886 от 28.10.2021, пп 9887 от 28.10.2021 </t>
  </si>
  <si>
    <t>пп11463 от 06.12.2021, пп 11506 от 06.12.2021, пп  11115 от 02.12.2021, пп 10389 от 11.11.2021, пп 10378 от 11.11.2021, пп 10695 от 19.11.2021, пп 10696 от 19.11.2021, пп 10714 от 19.11.2021, пп 10898 от 25.11.2021, пп 11117 от 02.12.2021, пп 11279 от 06.12.2021, пп 10067 от 03.11.2021, пп 11157 от 02.12.2021, пп 11416 от 06.12.2021, пп 11419 от 06.12.2021, пп 11430 от 06.12.2021, пп 10069 от 03.11.2021, пп 10070 от 03.11.2021, пп 11280 от 06.12.2021, пп 11418 от 06.12.2021, пп 10276 от 08.11.2021, пп 10278 от 08.11.2021, пп 10306 от 09.11.2021, пп 10375 от 11.11.2021, пп 10379 от 11.11.2021,  пп 10701 от 19.11.2021, пп 10702 от 19.11.2021, пп 10703 от 19.11.2021, пп 10713 от 19.11.2021, пп 10899 от 25.11.2021</t>
  </si>
  <si>
    <t>пп 12307 от 21.12.2021, пп 12315 от 21.12.2021, пп 12922 от 29.12.2021, пп 13010 от 29.12.2021, пп 12924 от 29.12.2021, пп 12613 от 23.12.2021, пп 12612 от 23.12.2021, пп 12083 от 21.12.2021, пп 12328 от 21.12.2021, пп 12264 от 21.12.2021, пп 12263 от 21.12.2021, пп 12159 от 21.12.2021, пп 11614 от 09.12.2021, пп 12157 от 21.12.2021, пп 12262 от 21.12.2021, пп 11615 от 09.12.2021, пп 12149 от 21.12.2021</t>
  </si>
  <si>
    <t>0706 0000000000 000 210970000,  226</t>
  </si>
  <si>
    <t>пп 2422 от 06.04.2021. пп 2423 от 06.04.2021, пп 2424 от 06.04.2021, пп 2174 от 06.04.2021</t>
  </si>
  <si>
    <t>0706 0000000000 000 210970 000.244, 226</t>
  </si>
  <si>
    <t>пп 583 от 09.02.2021, пп 584 от 09.02.2021, пп 585 от 09.02.2021, пп 409 от 09.02.2021</t>
  </si>
  <si>
    <t>0706 0000000000 000 210970 000.244, 225</t>
  </si>
  <si>
    <t>пп 3556 от 30.04.2021, пп 3557 от 11.05.2021, пп 3558 от 11.05.2021, пп 3559 от 11.05.2021, пп 3494 от 30.04.2021, пп 3379 от 30.04.2021</t>
  </si>
  <si>
    <t>пп 4441 от 04.06.2021, пп 4417 от 04.06.2021, пп 4442 от 04.06.2021, пп 4443 от 04.06.2021, пп 4366 от 04.06.2021</t>
  </si>
  <si>
    <t>0706 0000000000 244 240120000.244, 349</t>
  </si>
  <si>
    <t>0706 0000000000 000 210970000,  224</t>
  </si>
  <si>
    <t>0706 0000000000 000 210970000,  225</t>
  </si>
  <si>
    <t>заработная плата исполнителей НИР</t>
  </si>
  <si>
    <t>начисления на заработную плату исполнителей НИР</t>
  </si>
  <si>
    <t>создание и развитие центра искусственного интеллекта, выплата вознаграждений по договорам ГПХ</t>
  </si>
  <si>
    <t>софинансирование мегагранта "Разработка физически обоснованных моделей горения", договор 07/06-2021 от 29.06.2021</t>
  </si>
  <si>
    <t>софинансирование мегагранта "Разработка физически обоснованных моделей горения", договор 47/20-06-21от 20.06.2021</t>
  </si>
  <si>
    <t>создание и развитие центра искусственного интеллекта, договор 376/ГНТ-21 от 20.05.2021</t>
  </si>
  <si>
    <t>создание и развитие центра искусственного интеллекта, договор ЭК-66/21 от 11.10.2021</t>
  </si>
  <si>
    <t>создание и развитие центра искусственного интеллекта, договор Д/186-21 от 21.04.2021</t>
  </si>
  <si>
    <t>2.1 «Развитие перспективных научно-исследовательских направлений, в том числе развитие публикационной активности и получение охраняемых результатов интеллектуальной деятельности для реализации прорывных научных исследований и разработок с целью ответов на большие вызовы СНТР РФ, достижения национальных целей развития и участия в международных мегапроектах»</t>
  </si>
  <si>
    <t>Стратегический проект "Космос для жизни", 2.1 «Развитие перспективных научно-исследовательских направлений, в том числе развитие публикационной активности и получение охраняемых результатов интеллектуальной деятельности для реализации прорывных научных исследований и разработок с целью ответов на большие вызовы СНТР РФ, достижения национальных целей развития и участия в международных мегапроектах»</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</si>
</sst>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 _₽_-;\-* #,##0.00\ _₽_-;_-* &quot;-&quot;??\ _₽_-;_-@_-"/>
  </numFmts>
  <fonts count="22" x14ac:knownFonts="1">
    <font>
      <sz val="10"/>
      <name val="Arial Cyr"/>
      <charset val="204"/>
    </font>
    <font>
      <sz val="8"/>
      <name val="Times New Roman"/>
      <family val="1"/>
      <charset val="204"/>
    </font>
    <font>
      <b/>
      <sz val="8"/>
      <name val="Times New Roman"/>
      <family val="1"/>
      <charset val="204"/>
    </font>
    <font>
      <b/>
      <sz val="8"/>
      <color rgb="FFFF0000"/>
      <name val="Times New Roman"/>
      <family val="1"/>
      <charset val="204"/>
    </font>
    <font>
      <i/>
      <sz val="8"/>
      <name val="Times New Roman"/>
      <family val="1"/>
      <charset val="204"/>
    </font>
    <font>
      <sz val="10"/>
      <name val="Arial"/>
      <family val="2"/>
    </font>
    <font>
      <sz val="14"/>
      <name val="Arial"/>
      <family val="2"/>
    </font>
    <font>
      <sz val="12"/>
      <name val="Arial"/>
      <family val="2"/>
    </font>
    <font>
      <b/>
      <sz val="12"/>
      <name val="Arial"/>
      <family val="2"/>
    </font>
    <font>
      <i/>
      <sz val="12"/>
      <name val="Arial"/>
      <family val="2"/>
    </font>
    <font>
      <sz val="11"/>
      <color theme="1"/>
      <name val="Times New Roman"/>
      <family val="1"/>
      <charset val="204"/>
    </font>
    <font>
      <sz val="10"/>
      <name val="Arial Cyr"/>
      <charset val="204"/>
    </font>
    <font>
      <sz val="10"/>
      <color rgb="FFFF0000"/>
      <name val="Arial Cyr"/>
      <charset val="204"/>
    </font>
    <font>
      <b/>
      <sz val="12"/>
      <name val="Times New Roman"/>
      <family val="1"/>
      <charset val="204"/>
    </font>
    <font>
      <sz val="12"/>
      <name val="Times New Roman"/>
      <family val="1"/>
      <charset val="204"/>
    </font>
    <font>
      <sz val="12"/>
      <name val="Arial Cyr"/>
      <charset val="204"/>
    </font>
    <font>
      <i/>
      <sz val="12"/>
      <name val="Times New Roman"/>
      <family val="1"/>
      <charset val="204"/>
    </font>
    <font>
      <sz val="10"/>
      <name val="Times New Roman"/>
      <family val="1"/>
      <charset val="204"/>
    </font>
    <font>
      <sz val="8"/>
      <color rgb="FFFF0000"/>
      <name val="Times New Roman"/>
      <family val="1"/>
      <charset val="204"/>
    </font>
    <font>
      <sz val="12"/>
      <color rgb="FFFF0000"/>
      <name val="Times New Roman"/>
      <family val="1"/>
      <charset val="204"/>
    </font>
    <font>
      <i/>
      <sz val="8"/>
      <color rgb="FFFF0000"/>
      <name val="Times New Roman"/>
      <family val="1"/>
      <charset val="204"/>
    </font>
    <font>
      <sz val="10"/>
      <color rgb="FFFF0000"/>
      <name val="Arial"/>
      <family val="2"/>
    </font>
  </fonts>
  <fills count="3">
    <fill>
      <patternFill patternType="none"/>
    </fill>
    <fill>
      <patternFill patternType="gray125"/>
    </fill>
    <fill>
      <patternFill patternType="solid">
        <fgColor theme="0" tint="-4.9989318521683403E-2"/>
        <bgColor indexed="64"/>
      </patternFill>
    </fill>
  </fills>
  <borders count="48">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diagonal/>
    </border>
    <border>
      <left style="thin">
        <color auto="1"/>
      </left>
      <right/>
      <top style="thin">
        <color auto="1"/>
      </top>
      <bottom/>
      <diagonal/>
    </border>
    <border>
      <left/>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medium">
        <color auto="1"/>
      </top>
      <bottom/>
      <diagonal/>
    </border>
    <border>
      <left/>
      <right style="thin">
        <color indexed="64"/>
      </right>
      <top style="thin">
        <color auto="1"/>
      </top>
      <bottom style="thin">
        <color auto="1"/>
      </bottom>
      <diagonal/>
    </border>
    <border>
      <left style="medium">
        <color auto="1"/>
      </left>
      <right style="medium">
        <color auto="1"/>
      </right>
      <top style="medium">
        <color auto="1"/>
      </top>
      <bottom style="medium">
        <color indexed="64"/>
      </bottom>
      <diagonal/>
    </border>
    <border>
      <left/>
      <right style="medium">
        <color auto="1"/>
      </right>
      <top style="medium">
        <color auto="1"/>
      </top>
      <bottom/>
      <diagonal/>
    </border>
    <border>
      <left/>
      <right style="medium">
        <color auto="1"/>
      </right>
      <top/>
      <bottom/>
      <diagonal/>
    </border>
    <border>
      <left style="medium">
        <color auto="1"/>
      </left>
      <right/>
      <top/>
      <bottom style="medium">
        <color indexed="64"/>
      </bottom>
      <diagonal/>
    </border>
    <border>
      <left/>
      <right/>
      <top/>
      <bottom style="medium">
        <color indexed="64"/>
      </bottom>
      <diagonal/>
    </border>
    <border>
      <left/>
      <right style="medium">
        <color auto="1"/>
      </right>
      <top/>
      <bottom style="medium">
        <color indexed="64"/>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style="thin">
        <color auto="1"/>
      </right>
      <top/>
      <bottom/>
      <diagonal/>
    </border>
    <border>
      <left style="medium">
        <color auto="1"/>
      </left>
      <right style="thin">
        <color auto="1"/>
      </right>
      <top/>
      <bottom style="thin">
        <color auto="1"/>
      </bottom>
      <diagonal/>
    </border>
    <border>
      <left/>
      <right style="thin">
        <color auto="1"/>
      </right>
      <top style="medium">
        <color auto="1"/>
      </top>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medium">
        <color auto="1"/>
      </right>
      <top/>
      <bottom/>
      <diagonal/>
    </border>
    <border>
      <left style="thin">
        <color auto="1"/>
      </left>
      <right style="medium">
        <color auto="1"/>
      </right>
      <top/>
      <bottom style="thin">
        <color auto="1"/>
      </bottom>
      <diagonal/>
    </border>
    <border>
      <left/>
      <right style="thin">
        <color auto="1"/>
      </right>
      <top style="thin">
        <color auto="1"/>
      </top>
      <bottom/>
      <diagonal/>
    </border>
    <border>
      <left/>
      <right style="thin">
        <color auto="1"/>
      </right>
      <top style="thin">
        <color auto="1"/>
      </top>
      <bottom style="thin">
        <color auto="1"/>
      </bottom>
      <diagonal/>
    </border>
    <border>
      <left style="medium">
        <color auto="1"/>
      </left>
      <right style="medium">
        <color auto="1"/>
      </right>
      <top/>
      <bottom style="medium">
        <color auto="1"/>
      </bottom>
      <diagonal/>
    </border>
    <border>
      <left style="medium">
        <color auto="1"/>
      </left>
      <right/>
      <top style="thin">
        <color auto="1"/>
      </top>
      <bottom style="thin">
        <color auto="1"/>
      </bottom>
      <diagonal/>
    </border>
    <border>
      <left style="medium">
        <color auto="1"/>
      </left>
      <right/>
      <top style="thin">
        <color auto="1"/>
      </top>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2">
    <xf numFmtId="0" fontId="0" fillId="0" borderId="0"/>
    <xf numFmtId="43" fontId="11" fillId="0" borderId="0" applyFont="0" applyFill="0" applyBorder="0" applyAlignment="0" applyProtection="0"/>
  </cellStyleXfs>
  <cellXfs count="189">
    <xf numFmtId="0" fontId="0" fillId="0" borderId="0" xfId="0"/>
    <xf numFmtId="0" fontId="1" fillId="0" borderId="0" xfId="0" applyFont="1" applyAlignment="1">
      <alignment horizontal="center" vertical="center"/>
    </xf>
    <xf numFmtId="0" fontId="1" fillId="0" borderId="4" xfId="0" applyFont="1" applyBorder="1"/>
    <xf numFmtId="0" fontId="1" fillId="0" borderId="5" xfId="0" applyFont="1" applyBorder="1"/>
    <xf numFmtId="0" fontId="1" fillId="0" borderId="6" xfId="0" applyFont="1" applyBorder="1"/>
    <xf numFmtId="0" fontId="2" fillId="0" borderId="0" xfId="0" applyFont="1" applyAlignment="1">
      <alignment vertical="center" wrapText="1"/>
    </xf>
    <xf numFmtId="0" fontId="1" fillId="0" borderId="7" xfId="0" applyFont="1" applyBorder="1"/>
    <xf numFmtId="0" fontId="1" fillId="0" borderId="0" xfId="0" applyFont="1"/>
    <xf numFmtId="0" fontId="1" fillId="0" borderId="0" xfId="0" applyFont="1" applyAlignment="1">
      <alignment vertical="top" wrapText="1"/>
    </xf>
    <xf numFmtId="0" fontId="1" fillId="0" borderId="0" xfId="0" applyFont="1" applyAlignment="1">
      <alignment horizontal="center" vertical="top" wrapText="1"/>
    </xf>
    <xf numFmtId="0" fontId="1" fillId="0" borderId="0" xfId="0" applyFont="1" applyAlignment="1">
      <alignment horizontal="right" vertical="top"/>
    </xf>
    <xf numFmtId="0" fontId="1" fillId="0" borderId="0" xfId="0" applyFont="1" applyAlignment="1">
      <alignment horizontal="left" vertical="center" wrapText="1"/>
    </xf>
    <xf numFmtId="0" fontId="1" fillId="0" borderId="0" xfId="0" applyFont="1" applyAlignment="1">
      <alignment horizontal="center" vertical="top"/>
    </xf>
    <xf numFmtId="0" fontId="2" fillId="0" borderId="0" xfId="0" applyFont="1" applyAlignment="1">
      <alignment horizontal="center" vertical="center"/>
    </xf>
    <xf numFmtId="0" fontId="1" fillId="0" borderId="0" xfId="0" applyFont="1" applyAlignment="1">
      <alignment wrapText="1"/>
    </xf>
    <xf numFmtId="0" fontId="1" fillId="0" borderId="14"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5"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0" xfId="0" applyFont="1" applyAlignment="1">
      <alignment wrapText="1"/>
    </xf>
    <xf numFmtId="0" fontId="4" fillId="0" borderId="0" xfId="0" applyFont="1" applyAlignment="1">
      <alignment wrapText="1"/>
    </xf>
    <xf numFmtId="0" fontId="5" fillId="0" borderId="0" xfId="0" applyFont="1" applyAlignment="1">
      <alignment wrapText="1"/>
    </xf>
    <xf numFmtId="0" fontId="6"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9" fillId="0" borderId="0" xfId="0" applyFont="1" applyAlignment="1">
      <alignment wrapText="1"/>
    </xf>
    <xf numFmtId="0" fontId="3" fillId="0" borderId="0" xfId="0" applyFont="1" applyAlignment="1">
      <alignment vertical="center" wrapText="1"/>
    </xf>
    <xf numFmtId="0" fontId="1" fillId="0" borderId="0" xfId="0" applyFont="1" applyAlignment="1">
      <alignment horizontal="center" vertical="center" wrapText="1"/>
    </xf>
    <xf numFmtId="0" fontId="1" fillId="0" borderId="0" xfId="0" applyFont="1" applyAlignment="1">
      <alignment vertical="center" wrapText="1"/>
    </xf>
    <xf numFmtId="0" fontId="0" fillId="0" borderId="0" xfId="0" applyAlignment="1">
      <alignment vertical="center"/>
    </xf>
    <xf numFmtId="0" fontId="1" fillId="0" borderId="0" xfId="0" applyFont="1" applyAlignment="1">
      <alignment horizontal="left"/>
    </xf>
    <xf numFmtId="0" fontId="2" fillId="0" borderId="0" xfId="0" applyFont="1" applyAlignment="1">
      <alignment horizontal="center" vertical="center" wrapText="1"/>
    </xf>
    <xf numFmtId="0" fontId="2" fillId="0" borderId="13" xfId="0" applyFont="1" applyBorder="1" applyAlignment="1">
      <alignment horizontal="center" vertical="center" wrapText="1"/>
    </xf>
    <xf numFmtId="0" fontId="2" fillId="0" borderId="0" xfId="0" applyFont="1" applyAlignment="1">
      <alignment horizontal="center" wrapText="1"/>
    </xf>
    <xf numFmtId="0" fontId="2" fillId="0" borderId="13" xfId="0" applyFont="1" applyBorder="1" applyAlignment="1">
      <alignment horizontal="center" vertical="center" wrapText="1"/>
    </xf>
    <xf numFmtId="0" fontId="2" fillId="0" borderId="0" xfId="0" applyFont="1" applyAlignment="1">
      <alignment horizontal="center" wrapText="1"/>
    </xf>
    <xf numFmtId="0" fontId="2" fillId="0" borderId="0" xfId="0" applyFont="1" applyAlignment="1">
      <alignment horizontal="center" vertical="center" wrapText="1"/>
    </xf>
    <xf numFmtId="0" fontId="1" fillId="0" borderId="0" xfId="0" applyFont="1" applyAlignment="1">
      <alignment wrapText="1"/>
    </xf>
    <xf numFmtId="0" fontId="0" fillId="0" borderId="21" xfId="0" applyFill="1" applyBorder="1" applyAlignment="1">
      <alignment vertical="center"/>
    </xf>
    <xf numFmtId="0" fontId="0" fillId="0" borderId="13" xfId="0" applyFill="1" applyBorder="1" applyAlignment="1">
      <alignment vertical="center" wrapText="1"/>
    </xf>
    <xf numFmtId="49" fontId="0" fillId="0" borderId="13" xfId="0" applyNumberFormat="1" applyFill="1" applyBorder="1" applyAlignment="1">
      <alignment horizontal="center" vertical="center" wrapText="1"/>
    </xf>
    <xf numFmtId="49" fontId="0" fillId="0" borderId="13" xfId="0" applyNumberFormat="1" applyFill="1" applyBorder="1" applyAlignment="1">
      <alignment horizontal="left" vertical="center" wrapText="1"/>
    </xf>
    <xf numFmtId="4" fontId="0" fillId="0" borderId="13" xfId="0" applyNumberFormat="1" applyFill="1" applyBorder="1" applyAlignment="1">
      <alignment horizontal="right" vertical="center"/>
    </xf>
    <xf numFmtId="43" fontId="2" fillId="0" borderId="0" xfId="1" applyFont="1" applyAlignment="1">
      <alignment horizontal="center" wrapText="1"/>
    </xf>
    <xf numFmtId="43" fontId="1" fillId="0" borderId="13" xfId="1" applyFont="1" applyBorder="1" applyAlignment="1">
      <alignment horizontal="center" vertical="center" wrapText="1"/>
    </xf>
    <xf numFmtId="43" fontId="2" fillId="0" borderId="1" xfId="1" applyFont="1" applyBorder="1" applyAlignment="1">
      <alignment horizontal="center" vertical="center" wrapText="1"/>
    </xf>
    <xf numFmtId="43" fontId="4" fillId="0" borderId="0" xfId="1" applyFont="1" applyAlignment="1">
      <alignment wrapText="1"/>
    </xf>
    <xf numFmtId="43" fontId="0" fillId="0" borderId="13" xfId="1" applyFont="1" applyFill="1" applyBorder="1" applyAlignment="1">
      <alignment vertical="center" wrapText="1"/>
    </xf>
    <xf numFmtId="43" fontId="1" fillId="0" borderId="0" xfId="1" applyFont="1" applyAlignment="1">
      <alignment wrapText="1"/>
    </xf>
    <xf numFmtId="43" fontId="0" fillId="0" borderId="13" xfId="1" applyFont="1" applyFill="1" applyBorder="1" applyAlignment="1">
      <alignment horizontal="right" vertical="center"/>
    </xf>
    <xf numFmtId="0" fontId="4" fillId="0" borderId="0" xfId="0" applyFont="1" applyAlignment="1">
      <alignment horizontal="center" wrapText="1"/>
    </xf>
    <xf numFmtId="4" fontId="0" fillId="0" borderId="13" xfId="0" applyNumberFormat="1" applyFill="1" applyBorder="1" applyAlignment="1">
      <alignment horizontal="center" vertical="center" wrapText="1"/>
    </xf>
    <xf numFmtId="0" fontId="1" fillId="0" borderId="0" xfId="0" applyFont="1" applyAlignment="1">
      <alignment horizontal="center" wrapText="1"/>
    </xf>
    <xf numFmtId="49" fontId="2" fillId="0" borderId="0" xfId="0" applyNumberFormat="1" applyFont="1" applyAlignment="1">
      <alignment horizontal="center" wrapText="1"/>
    </xf>
    <xf numFmtId="49" fontId="1" fillId="0" borderId="13" xfId="0" applyNumberFormat="1" applyFont="1" applyBorder="1" applyAlignment="1">
      <alignment horizontal="center" vertical="center" wrapText="1"/>
    </xf>
    <xf numFmtId="49" fontId="0" fillId="0" borderId="13" xfId="0" applyNumberFormat="1" applyFont="1" applyFill="1" applyBorder="1" applyAlignment="1">
      <alignment horizontal="center" vertical="center"/>
    </xf>
    <xf numFmtId="49" fontId="1" fillId="0" borderId="0" xfId="0" applyNumberFormat="1" applyFont="1" applyAlignment="1">
      <alignment wrapText="1"/>
    </xf>
    <xf numFmtId="49" fontId="4" fillId="0" borderId="0" xfId="0" applyNumberFormat="1" applyFont="1" applyAlignment="1">
      <alignment wrapText="1"/>
    </xf>
    <xf numFmtId="14" fontId="0" fillId="0" borderId="13" xfId="0" applyNumberFormat="1" applyFill="1" applyBorder="1" applyAlignment="1">
      <alignment horizontal="center" vertical="center" wrapText="1"/>
    </xf>
    <xf numFmtId="0" fontId="4" fillId="0" borderId="0" xfId="0" applyFont="1" applyAlignment="1">
      <alignment horizontal="center" vertical="center" wrapText="1"/>
    </xf>
    <xf numFmtId="0" fontId="1" fillId="0" borderId="0" xfId="0" applyFont="1" applyAlignment="1">
      <alignment wrapText="1"/>
    </xf>
    <xf numFmtId="0" fontId="4" fillId="0" borderId="0" xfId="0" applyFont="1" applyAlignment="1">
      <alignment wrapText="1"/>
    </xf>
    <xf numFmtId="0" fontId="2" fillId="0" borderId="0" xfId="0" applyFont="1" applyAlignment="1">
      <alignment horizontal="center" wrapText="1"/>
    </xf>
    <xf numFmtId="0" fontId="2" fillId="0" borderId="29" xfId="0" applyFont="1" applyBorder="1" applyAlignment="1">
      <alignment horizontal="center" vertical="center" wrapText="1"/>
    </xf>
    <xf numFmtId="0" fontId="0" fillId="0" borderId="13" xfId="0" applyFill="1" applyBorder="1" applyAlignment="1">
      <alignment horizontal="right" vertical="center" wrapText="1"/>
    </xf>
    <xf numFmtId="0" fontId="1" fillId="0" borderId="0" xfId="0" applyFont="1" applyAlignment="1">
      <alignment wrapText="1"/>
    </xf>
    <xf numFmtId="0" fontId="14" fillId="0" borderId="0" xfId="0" applyFont="1" applyAlignment="1">
      <alignment wrapText="1"/>
    </xf>
    <xf numFmtId="0" fontId="13" fillId="0" borderId="13"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15" xfId="0" applyFont="1" applyBorder="1" applyAlignment="1">
      <alignment horizontal="center" vertical="center" wrapText="1"/>
    </xf>
    <xf numFmtId="4" fontId="14" fillId="0" borderId="13" xfId="0" applyNumberFormat="1" applyFont="1" applyBorder="1" applyAlignment="1">
      <alignment horizontal="center" vertical="center" wrapText="1"/>
    </xf>
    <xf numFmtId="0" fontId="14" fillId="0" borderId="16" xfId="0" applyFont="1" applyBorder="1" applyAlignment="1">
      <alignment horizontal="center" vertical="center" wrapText="1"/>
    </xf>
    <xf numFmtId="4" fontId="14" fillId="0" borderId="16" xfId="0" applyNumberFormat="1" applyFont="1" applyBorder="1" applyAlignment="1">
      <alignment horizontal="center" vertical="center" wrapText="1"/>
    </xf>
    <xf numFmtId="0" fontId="14" fillId="0" borderId="8" xfId="0" applyFont="1" applyBorder="1" applyAlignment="1">
      <alignment horizontal="center" vertical="center" wrapText="1"/>
    </xf>
    <xf numFmtId="0" fontId="14" fillId="0" borderId="17" xfId="0" applyFont="1" applyBorder="1" applyAlignment="1">
      <alignment horizontal="center" vertical="center" wrapText="1"/>
    </xf>
    <xf numFmtId="4" fontId="13" fillId="0" borderId="43" xfId="0" applyNumberFormat="1" applyFont="1" applyBorder="1" applyAlignment="1">
      <alignment horizontal="center" vertical="center" wrapText="1"/>
    </xf>
    <xf numFmtId="0" fontId="13" fillId="0" borderId="28" xfId="0" applyFont="1" applyBorder="1" applyAlignment="1">
      <alignment horizontal="center" vertical="center" wrapText="1"/>
    </xf>
    <xf numFmtId="4" fontId="13" fillId="0" borderId="29" xfId="0" applyNumberFormat="1" applyFont="1" applyBorder="1" applyAlignment="1">
      <alignment horizontal="center" vertical="center" wrapText="1"/>
    </xf>
    <xf numFmtId="0" fontId="13" fillId="0" borderId="29" xfId="0" applyFont="1" applyBorder="1" applyAlignment="1">
      <alignment horizontal="center" vertical="center" wrapText="1"/>
    </xf>
    <xf numFmtId="0" fontId="1" fillId="0" borderId="0" xfId="0" applyFont="1" applyAlignment="1">
      <alignment wrapText="1"/>
    </xf>
    <xf numFmtId="0" fontId="7" fillId="0" borderId="0" xfId="0" applyFont="1" applyAlignment="1">
      <alignment wrapText="1"/>
    </xf>
    <xf numFmtId="4" fontId="14" fillId="0" borderId="0" xfId="0" applyNumberFormat="1" applyFont="1" applyAlignment="1">
      <alignment wrapText="1"/>
    </xf>
    <xf numFmtId="0" fontId="14" fillId="0" borderId="44" xfId="0" applyFont="1" applyBorder="1" applyAlignment="1">
      <alignment horizontal="center" vertical="center" wrapText="1"/>
    </xf>
    <xf numFmtId="0" fontId="14" fillId="0" borderId="45" xfId="0" applyFont="1" applyBorder="1" applyAlignment="1">
      <alignment horizontal="center" vertical="center" wrapText="1"/>
    </xf>
    <xf numFmtId="0" fontId="14" fillId="0" borderId="46" xfId="0" applyFont="1" applyBorder="1" applyAlignment="1">
      <alignment horizontal="center" vertical="center" wrapText="1"/>
    </xf>
    <xf numFmtId="0" fontId="14" fillId="0" borderId="47" xfId="0" applyFont="1" applyBorder="1" applyAlignment="1">
      <alignment horizontal="center" vertical="center" wrapText="1"/>
    </xf>
    <xf numFmtId="4" fontId="0" fillId="0" borderId="13" xfId="0" applyNumberFormat="1" applyFont="1" applyFill="1" applyBorder="1" applyAlignment="1">
      <alignment horizontal="center" vertical="center" wrapText="1"/>
    </xf>
    <xf numFmtId="0" fontId="1" fillId="0" borderId="0" xfId="0" applyFont="1" applyAlignment="1">
      <alignment wrapText="1"/>
    </xf>
    <xf numFmtId="0" fontId="4" fillId="0" borderId="0" xfId="0" applyFont="1" applyAlignment="1">
      <alignment wrapText="1"/>
    </xf>
    <xf numFmtId="0" fontId="17" fillId="0" borderId="13" xfId="0" applyFont="1" applyFill="1" applyBorder="1" applyAlignment="1">
      <alignment vertical="center" wrapText="1"/>
    </xf>
    <xf numFmtId="4" fontId="12" fillId="0" borderId="13" xfId="0" applyNumberFormat="1" applyFont="1" applyFill="1" applyBorder="1" applyAlignment="1">
      <alignment horizontal="center" vertical="center" wrapText="1"/>
    </xf>
    <xf numFmtId="49" fontId="0" fillId="0" borderId="13" xfId="0" applyNumberFormat="1" applyFont="1" applyFill="1" applyBorder="1" applyAlignment="1">
      <alignment horizontal="center" vertical="center" wrapText="1"/>
    </xf>
    <xf numFmtId="4" fontId="0" fillId="0" borderId="13" xfId="0" applyNumberFormat="1" applyFont="1" applyFill="1" applyBorder="1" applyAlignment="1">
      <alignment horizontal="right" vertical="center"/>
    </xf>
    <xf numFmtId="49" fontId="14" fillId="0" borderId="0" xfId="0" applyNumberFormat="1" applyFont="1" applyAlignment="1">
      <alignment wrapText="1"/>
    </xf>
    <xf numFmtId="49" fontId="14" fillId="0" borderId="16" xfId="0" applyNumberFormat="1" applyFont="1" applyBorder="1" applyAlignment="1">
      <alignment horizontal="center" vertical="center" wrapText="1"/>
    </xf>
    <xf numFmtId="49" fontId="14" fillId="0" borderId="14" xfId="0" applyNumberFormat="1" applyFont="1" applyBorder="1" applyAlignment="1">
      <alignment horizontal="center" vertical="center" wrapText="1"/>
    </xf>
    <xf numFmtId="49" fontId="7" fillId="0" borderId="0" xfId="0" applyNumberFormat="1" applyFont="1" applyAlignment="1">
      <alignment wrapText="1"/>
    </xf>
    <xf numFmtId="4" fontId="14" fillId="0" borderId="13" xfId="0" applyNumberFormat="1" applyFont="1" applyFill="1" applyBorder="1" applyAlignment="1">
      <alignment horizontal="center" vertical="center" wrapText="1"/>
    </xf>
    <xf numFmtId="0" fontId="14" fillId="0" borderId="13" xfId="0" applyFont="1" applyFill="1" applyBorder="1" applyAlignment="1">
      <alignment horizontal="center" vertical="center" wrapText="1"/>
    </xf>
    <xf numFmtId="4" fontId="14" fillId="0" borderId="46" xfId="0" applyNumberFormat="1" applyFont="1" applyFill="1" applyBorder="1" applyAlignment="1">
      <alignment horizontal="center" vertical="center" wrapText="1"/>
    </xf>
    <xf numFmtId="0" fontId="18" fillId="0" borderId="0" xfId="0" applyFont="1" applyBorder="1" applyAlignment="1">
      <alignment wrapText="1"/>
    </xf>
    <xf numFmtId="0" fontId="19" fillId="0" borderId="0" xfId="0" applyFont="1" applyBorder="1" applyAlignment="1">
      <alignment horizontal="center" vertical="center" wrapText="1"/>
    </xf>
    <xf numFmtId="0" fontId="3" fillId="0" borderId="0" xfId="0" applyFont="1" applyBorder="1" applyAlignment="1">
      <alignment wrapText="1"/>
    </xf>
    <xf numFmtId="0" fontId="20" fillId="0" borderId="0" xfId="0" applyFont="1" applyBorder="1" applyAlignment="1">
      <alignment wrapText="1"/>
    </xf>
    <xf numFmtId="0" fontId="21" fillId="0" borderId="0" xfId="0" applyFont="1" applyBorder="1" applyAlignment="1">
      <alignment wrapText="1"/>
    </xf>
    <xf numFmtId="0" fontId="10" fillId="2" borderId="23" xfId="0" applyFont="1" applyFill="1" applyBorder="1" applyAlignment="1">
      <alignment horizontal="center" vertical="center" wrapText="1"/>
    </xf>
    <xf numFmtId="0" fontId="0" fillId="0" borderId="9" xfId="0" applyBorder="1"/>
    <xf numFmtId="0" fontId="0" fillId="0" borderId="23" xfId="0" applyBorder="1"/>
    <xf numFmtId="0" fontId="2" fillId="0" borderId="21" xfId="0" applyFont="1" applyBorder="1" applyAlignment="1">
      <alignment horizontal="center" vertical="center"/>
    </xf>
    <xf numFmtId="0" fontId="2" fillId="0" borderId="21" xfId="0" applyFont="1" applyBorder="1" applyAlignment="1">
      <alignment horizontal="center"/>
    </xf>
    <xf numFmtId="0" fontId="1" fillId="0" borderId="22" xfId="0" applyFont="1" applyBorder="1" applyAlignment="1">
      <alignment horizontal="left"/>
    </xf>
    <xf numFmtId="0" fontId="0" fillId="0" borderId="22" xfId="0" applyBorder="1"/>
    <xf numFmtId="0" fontId="1" fillId="0" borderId="24" xfId="0" applyFont="1" applyBorder="1" applyAlignment="1">
      <alignment horizontal="center" vertical="top" wrapText="1"/>
    </xf>
    <xf numFmtId="0" fontId="0" fillId="0" borderId="25" xfId="0" applyBorder="1"/>
    <xf numFmtId="0" fontId="0" fillId="0" borderId="27" xfId="0" applyBorder="1"/>
    <xf numFmtId="0" fontId="0" fillId="0" borderId="28" xfId="0" applyBorder="1"/>
    <xf numFmtId="0" fontId="0" fillId="0" borderId="29" xfId="0" applyBorder="1"/>
    <xf numFmtId="0" fontId="1" fillId="0" borderId="5" xfId="0" applyFont="1" applyBorder="1" applyAlignment="1">
      <alignment horizontal="left"/>
    </xf>
    <xf numFmtId="0" fontId="0" fillId="0" borderId="5" xfId="0" applyBorder="1"/>
    <xf numFmtId="0" fontId="1" fillId="0" borderId="1" xfId="0" applyFont="1" applyBorder="1" applyAlignment="1">
      <alignment horizontal="center" vertical="center"/>
    </xf>
    <xf numFmtId="0" fontId="0" fillId="0" borderId="19" xfId="0" applyBorder="1"/>
    <xf numFmtId="0" fontId="0" fillId="0" borderId="20" xfId="0" applyBorder="1"/>
    <xf numFmtId="0" fontId="1" fillId="0" borderId="0" xfId="0" applyFont="1" applyAlignment="1">
      <alignment horizontal="left" wrapText="1"/>
    </xf>
    <xf numFmtId="0" fontId="1" fillId="0" borderId="0" xfId="0" applyFont="1"/>
    <xf numFmtId="0" fontId="1" fillId="0" borderId="0" xfId="0" applyFont="1" applyAlignment="1">
      <alignment horizontal="left"/>
    </xf>
    <xf numFmtId="4" fontId="2" fillId="0" borderId="0" xfId="0" applyNumberFormat="1" applyFont="1" applyAlignment="1">
      <alignment horizontal="center"/>
    </xf>
    <xf numFmtId="0" fontId="2" fillId="0" borderId="0" xfId="0" applyFont="1" applyAlignment="1">
      <alignment horizontal="center"/>
    </xf>
    <xf numFmtId="0" fontId="2" fillId="0" borderId="3" xfId="0" applyFont="1" applyBorder="1" applyAlignment="1">
      <alignment horizontal="center"/>
    </xf>
    <xf numFmtId="0" fontId="0" fillId="0" borderId="26" xfId="0" applyBorder="1"/>
    <xf numFmtId="0" fontId="1" fillId="0" borderId="1" xfId="0" applyFont="1" applyBorder="1" applyAlignment="1">
      <alignment horizontal="center" vertical="top"/>
    </xf>
    <xf numFmtId="0" fontId="2" fillId="0" borderId="1" xfId="0" applyFont="1" applyBorder="1" applyAlignment="1">
      <alignment horizontal="center" vertical="center"/>
    </xf>
    <xf numFmtId="0" fontId="2" fillId="0" borderId="2" xfId="0" applyFont="1" applyBorder="1" applyAlignment="1">
      <alignment horizontal="center"/>
    </xf>
    <xf numFmtId="0" fontId="1" fillId="0" borderId="5" xfId="0" applyFont="1" applyBorder="1" applyAlignment="1">
      <alignment horizontal="center" vertical="top"/>
    </xf>
    <xf numFmtId="43" fontId="2" fillId="0" borderId="13" xfId="1" applyFont="1" applyBorder="1" applyAlignment="1">
      <alignment horizontal="center" vertical="center" wrapText="1"/>
    </xf>
    <xf numFmtId="43" fontId="0" fillId="0" borderId="31" xfId="1" applyFont="1" applyBorder="1"/>
    <xf numFmtId="0" fontId="2" fillId="0" borderId="1" xfId="0" applyFont="1" applyBorder="1" applyAlignment="1">
      <alignment horizontal="center" vertical="center" wrapText="1"/>
    </xf>
    <xf numFmtId="0" fontId="2" fillId="0" borderId="18" xfId="0" applyFont="1" applyBorder="1" applyAlignment="1">
      <alignment horizontal="center" vertical="center" wrapText="1"/>
    </xf>
    <xf numFmtId="0" fontId="4" fillId="0" borderId="0" xfId="0" applyFont="1" applyAlignment="1">
      <alignment horizontal="justify" wrapText="1"/>
    </xf>
    <xf numFmtId="0" fontId="4" fillId="0" borderId="0" xfId="0" applyFont="1" applyAlignment="1">
      <alignment wrapText="1"/>
    </xf>
    <xf numFmtId="0" fontId="4" fillId="0" borderId="0" xfId="0" applyFont="1" applyAlignment="1">
      <alignment horizontal="left" wrapText="1"/>
    </xf>
    <xf numFmtId="0" fontId="2" fillId="0" borderId="0" xfId="0" applyFont="1" applyAlignment="1">
      <alignment horizontal="center" vertical="center" wrapText="1"/>
    </xf>
    <xf numFmtId="0" fontId="1" fillId="0" borderId="0" xfId="0" applyFont="1" applyAlignment="1">
      <alignment wrapText="1"/>
    </xf>
    <xf numFmtId="0" fontId="2" fillId="0" borderId="10" xfId="0" applyFont="1" applyBorder="1" applyAlignment="1">
      <alignment horizontal="center" vertical="center" wrapText="1"/>
    </xf>
    <xf numFmtId="0" fontId="0" fillId="0" borderId="32" xfId="0" applyBorder="1"/>
    <xf numFmtId="0" fontId="0" fillId="0" borderId="33" xfId="0" applyBorder="1"/>
    <xf numFmtId="0" fontId="2" fillId="0" borderId="11" xfId="0" applyFont="1" applyBorder="1" applyAlignment="1">
      <alignment horizontal="center" vertical="center" wrapText="1"/>
    </xf>
    <xf numFmtId="0" fontId="0" fillId="0" borderId="35" xfId="0" applyBorder="1"/>
    <xf numFmtId="0" fontId="0" fillId="0" borderId="36" xfId="0" applyBorder="1"/>
    <xf numFmtId="0" fontId="0" fillId="0" borderId="34" xfId="0" applyBorder="1"/>
    <xf numFmtId="0" fontId="0" fillId="0" borderId="37" xfId="0" applyBorder="1"/>
    <xf numFmtId="0" fontId="0" fillId="0" borderId="38" xfId="0" applyBorder="1"/>
    <xf numFmtId="0" fontId="2" fillId="0" borderId="12" xfId="0" applyFont="1" applyBorder="1" applyAlignment="1">
      <alignment horizontal="center" vertical="center" wrapText="1"/>
    </xf>
    <xf numFmtId="0" fontId="0" fillId="0" borderId="39" xfId="0" applyBorder="1" applyAlignment="1">
      <alignment wrapText="1"/>
    </xf>
    <xf numFmtId="0" fontId="0" fillId="0" borderId="40" xfId="0" applyBorder="1" applyAlignment="1">
      <alignment wrapText="1"/>
    </xf>
    <xf numFmtId="0" fontId="2" fillId="0" borderId="13" xfId="0" applyFont="1" applyBorder="1" applyAlignment="1">
      <alignment horizontal="center" vertical="center" wrapText="1"/>
    </xf>
    <xf numFmtId="0" fontId="0" fillId="0" borderId="30" xfId="0" applyFont="1" applyBorder="1"/>
    <xf numFmtId="0" fontId="0" fillId="0" borderId="31" xfId="0" applyFont="1" applyBorder="1"/>
    <xf numFmtId="0" fontId="0" fillId="0" borderId="42" xfId="0" applyBorder="1"/>
    <xf numFmtId="0" fontId="0" fillId="0" borderId="30" xfId="0" applyBorder="1"/>
    <xf numFmtId="0" fontId="0" fillId="0" borderId="31" xfId="0" applyBorder="1"/>
    <xf numFmtId="43" fontId="0" fillId="0" borderId="30" xfId="1" applyFont="1" applyBorder="1"/>
    <xf numFmtId="49" fontId="2" fillId="0" borderId="13" xfId="0" applyNumberFormat="1" applyFont="1" applyBorder="1" applyAlignment="1">
      <alignment horizontal="center" vertical="center" wrapText="1"/>
    </xf>
    <xf numFmtId="49" fontId="0" fillId="0" borderId="31" xfId="0" applyNumberFormat="1" applyFont="1" applyBorder="1"/>
    <xf numFmtId="0" fontId="0" fillId="0" borderId="31" xfId="0" applyBorder="1" applyAlignment="1">
      <alignment horizontal="center" vertical="center" wrapText="1"/>
    </xf>
    <xf numFmtId="0" fontId="16" fillId="0" borderId="0" xfId="0" applyFont="1" applyAlignment="1">
      <alignment horizontal="justify" vertical="center" wrapText="1"/>
    </xf>
    <xf numFmtId="0" fontId="7" fillId="0" borderId="0" xfId="0" applyFont="1" applyAlignment="1">
      <alignment wrapText="1"/>
    </xf>
    <xf numFmtId="0" fontId="13" fillId="0" borderId="43" xfId="0" applyFont="1" applyBorder="1" applyAlignment="1">
      <alignment horizontal="center" vertical="center" wrapText="1"/>
    </xf>
    <xf numFmtId="0" fontId="15" fillId="0" borderId="29" xfId="0" applyFont="1" applyBorder="1"/>
    <xf numFmtId="0" fontId="13" fillId="0" borderId="0" xfId="0" applyFont="1" applyAlignment="1">
      <alignment horizontal="center" wrapText="1"/>
    </xf>
    <xf numFmtId="0" fontId="13" fillId="0" borderId="10" xfId="0" applyFont="1" applyBorder="1" applyAlignment="1">
      <alignment horizontal="center" vertical="center" wrapText="1"/>
    </xf>
    <xf numFmtId="0" fontId="15" fillId="0" borderId="32" xfId="0" applyFont="1" applyBorder="1"/>
    <xf numFmtId="0" fontId="15" fillId="0" borderId="33" xfId="0" applyFont="1" applyBorder="1"/>
    <xf numFmtId="0" fontId="13" fillId="0" borderId="11" xfId="0" applyFont="1" applyBorder="1" applyAlignment="1">
      <alignment horizontal="center" vertical="center" wrapText="1"/>
    </xf>
    <xf numFmtId="0" fontId="15" fillId="0" borderId="36" xfId="0" applyFont="1" applyBorder="1"/>
    <xf numFmtId="0" fontId="15" fillId="0" borderId="35" xfId="0" applyFont="1" applyBorder="1"/>
    <xf numFmtId="0" fontId="13" fillId="0" borderId="12" xfId="0" applyFont="1" applyBorder="1" applyAlignment="1">
      <alignment horizontal="center" vertical="center" wrapText="1"/>
    </xf>
    <xf numFmtId="0" fontId="15" fillId="0" borderId="39" xfId="0" applyFont="1" applyBorder="1"/>
    <xf numFmtId="0" fontId="15" fillId="0" borderId="40" xfId="0" applyFont="1" applyBorder="1"/>
    <xf numFmtId="49" fontId="13" fillId="0" borderId="13" xfId="0" applyNumberFormat="1" applyFont="1" applyBorder="1" applyAlignment="1">
      <alignment horizontal="center" vertical="center" wrapText="1"/>
    </xf>
    <xf numFmtId="49" fontId="15" fillId="0" borderId="30" xfId="0" applyNumberFormat="1" applyFont="1" applyBorder="1"/>
    <xf numFmtId="49" fontId="15" fillId="0" borderId="31" xfId="0" applyNumberFormat="1" applyFont="1" applyBorder="1"/>
    <xf numFmtId="0" fontId="13" fillId="0" borderId="13" xfId="0" applyFont="1" applyBorder="1" applyAlignment="1">
      <alignment horizontal="center" vertical="center" wrapText="1"/>
    </xf>
    <xf numFmtId="0" fontId="15" fillId="0" borderId="30" xfId="0" applyFont="1" applyBorder="1"/>
    <xf numFmtId="0" fontId="15" fillId="0" borderId="31" xfId="0" applyFont="1" applyBorder="1"/>
    <xf numFmtId="0" fontId="15" fillId="0" borderId="41" xfId="0" applyFont="1" applyBorder="1"/>
    <xf numFmtId="0" fontId="15" fillId="0" borderId="37" xfId="0" applyFont="1" applyBorder="1"/>
    <xf numFmtId="0" fontId="15" fillId="0" borderId="38" xfId="0" applyFont="1" applyBorder="1"/>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W23"/>
  <sheetViews>
    <sheetView zoomScaleNormal="100" workbookViewId="0">
      <selection activeCell="BR23" sqref="BR23:CP23"/>
    </sheetView>
  </sheetViews>
  <sheetFormatPr defaultRowHeight="12.75" x14ac:dyDescent="0.2"/>
  <cols>
    <col min="1" max="1" width="2.28515625" style="7" customWidth="1"/>
    <col min="2" max="257" width="0.85546875" style="7" customWidth="1"/>
    <col min="258" max="1025" width="0.85546875" customWidth="1"/>
  </cols>
  <sheetData>
    <row r="1" spans="1:161" x14ac:dyDescent="0.2">
      <c r="S1" s="132" t="s">
        <v>0</v>
      </c>
      <c r="T1" s="122"/>
      <c r="U1" s="122"/>
      <c r="V1" s="122"/>
      <c r="W1" s="122"/>
      <c r="X1" s="122"/>
      <c r="Y1" s="122"/>
      <c r="Z1" s="122"/>
      <c r="AA1" s="122"/>
      <c r="AB1" s="122"/>
      <c r="AC1" s="122"/>
      <c r="AD1" s="122"/>
      <c r="AE1" s="122"/>
      <c r="AF1" s="122"/>
      <c r="AG1" s="122"/>
      <c r="AH1" s="122"/>
      <c r="AI1" s="122"/>
      <c r="AJ1" s="122"/>
      <c r="AK1" s="122"/>
      <c r="AL1" s="122"/>
      <c r="AM1" s="122"/>
      <c r="AN1" s="122"/>
      <c r="AO1" s="122"/>
      <c r="AP1" s="122"/>
      <c r="AQ1" s="122"/>
      <c r="AR1" s="122"/>
      <c r="AS1" s="122"/>
      <c r="AT1" s="122"/>
      <c r="AU1" s="122"/>
      <c r="AV1" s="122"/>
      <c r="AW1" s="122"/>
      <c r="AX1" s="122"/>
      <c r="AY1" s="122"/>
      <c r="AZ1" s="122"/>
      <c r="BA1" s="122"/>
      <c r="BB1" s="122"/>
      <c r="BC1" s="122"/>
      <c r="BD1" s="122"/>
      <c r="BE1" s="122"/>
      <c r="BF1" s="122"/>
      <c r="BG1" s="122"/>
      <c r="BH1" s="122"/>
      <c r="BI1" s="122"/>
      <c r="BJ1" s="122"/>
      <c r="BK1" s="122"/>
      <c r="BL1" s="122"/>
      <c r="BM1" s="122"/>
      <c r="BN1" s="122"/>
      <c r="BO1" s="122"/>
      <c r="BP1" s="122"/>
      <c r="BQ1" s="122"/>
      <c r="BR1" s="122"/>
      <c r="BS1" s="122"/>
      <c r="BT1" s="122"/>
      <c r="BU1" s="122"/>
      <c r="BV1" s="122"/>
      <c r="BW1" s="122"/>
      <c r="BX1" s="122"/>
      <c r="BY1" s="122"/>
      <c r="BZ1" s="122"/>
      <c r="CA1" s="122"/>
      <c r="CB1" s="122"/>
      <c r="CC1" s="122"/>
      <c r="CD1" s="122"/>
      <c r="CE1" s="122"/>
      <c r="CF1" s="122"/>
      <c r="CG1" s="122"/>
      <c r="CH1" s="122"/>
      <c r="CI1" s="122"/>
      <c r="CJ1" s="122"/>
      <c r="CK1" s="122"/>
      <c r="CL1" s="122"/>
      <c r="CM1" s="122"/>
      <c r="CN1" s="122"/>
      <c r="CO1" s="122"/>
      <c r="CP1" s="122"/>
      <c r="CQ1" s="122"/>
      <c r="CR1" s="122"/>
      <c r="CS1" s="122"/>
      <c r="CT1" s="122"/>
      <c r="CU1" s="122"/>
      <c r="CV1" s="122"/>
      <c r="CW1" s="122"/>
      <c r="CX1" s="122"/>
      <c r="CY1" s="122"/>
      <c r="CZ1" s="122"/>
      <c r="DA1" s="122"/>
      <c r="DB1" s="122"/>
      <c r="DC1" s="122"/>
      <c r="DD1" s="122"/>
      <c r="DE1" s="122"/>
      <c r="DF1" s="122"/>
      <c r="DG1" s="122"/>
      <c r="DH1" s="122"/>
      <c r="DI1" s="122"/>
      <c r="DJ1" s="122"/>
      <c r="DK1" s="122"/>
      <c r="DL1" s="122"/>
      <c r="DM1" s="122"/>
      <c r="DN1" s="122"/>
      <c r="DO1" s="122"/>
      <c r="DP1" s="122"/>
      <c r="DQ1" s="122"/>
      <c r="DR1" s="122"/>
      <c r="DS1" s="122"/>
      <c r="DT1" s="122"/>
      <c r="DU1" s="122"/>
      <c r="DV1" s="122"/>
      <c r="DW1" s="122"/>
      <c r="DX1" s="122"/>
      <c r="DY1" s="122"/>
      <c r="DZ1" s="122"/>
      <c r="EA1" s="122"/>
      <c r="EB1" s="122"/>
      <c r="EC1" s="122"/>
      <c r="ED1" s="122"/>
      <c r="EE1" s="122"/>
      <c r="EF1" s="122"/>
      <c r="EG1" s="122"/>
      <c r="EH1" s="123"/>
      <c r="EL1" s="26"/>
      <c r="EM1" s="26"/>
      <c r="EN1" s="26"/>
      <c r="EO1" s="26"/>
      <c r="EP1" s="26"/>
      <c r="EQ1" s="26"/>
      <c r="ER1" s="26"/>
      <c r="ES1" s="26"/>
      <c r="ET1" s="26"/>
      <c r="EU1" s="26"/>
      <c r="EV1" s="26"/>
      <c r="EW1" s="26"/>
      <c r="EX1" s="26"/>
      <c r="EY1" s="26"/>
      <c r="EZ1" s="26"/>
      <c r="FA1" s="26"/>
      <c r="FB1" s="26"/>
      <c r="FC1" s="26"/>
      <c r="FD1" s="26"/>
      <c r="FE1" s="8"/>
    </row>
    <row r="2" spans="1:161" x14ac:dyDescent="0.2">
      <c r="EL2" s="26"/>
      <c r="EM2" s="26"/>
      <c r="EN2" s="26"/>
      <c r="EO2" s="26"/>
      <c r="EP2" s="26"/>
      <c r="EQ2" s="26"/>
      <c r="ER2" s="26"/>
      <c r="ES2" s="26"/>
      <c r="ET2" s="26"/>
      <c r="EU2" s="26"/>
      <c r="EV2" s="26"/>
      <c r="EW2" s="26"/>
      <c r="EX2" s="26"/>
      <c r="EY2" s="26"/>
      <c r="EZ2" s="26"/>
      <c r="FA2" s="26"/>
      <c r="FB2" s="26"/>
      <c r="FC2" s="26"/>
      <c r="FD2" s="26"/>
      <c r="FE2" s="8"/>
    </row>
    <row r="3" spans="1:161" x14ac:dyDescent="0.2">
      <c r="S3" s="121" t="s">
        <v>1</v>
      </c>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122"/>
      <c r="DM3" s="122"/>
      <c r="DN3" s="122"/>
      <c r="DO3" s="122"/>
      <c r="DP3" s="122"/>
      <c r="DQ3" s="122"/>
      <c r="DR3" s="122"/>
      <c r="DS3" s="122"/>
      <c r="DT3" s="122"/>
      <c r="DU3" s="122"/>
      <c r="DV3" s="122"/>
      <c r="DW3" s="122"/>
      <c r="DX3" s="122"/>
      <c r="DY3" s="122"/>
      <c r="DZ3" s="122"/>
      <c r="EA3" s="122"/>
      <c r="EB3" s="122"/>
      <c r="EC3" s="122"/>
      <c r="ED3" s="122"/>
      <c r="EE3" s="122"/>
      <c r="EF3" s="122"/>
      <c r="EG3" s="122"/>
      <c r="EH3" s="123"/>
      <c r="EL3" s="26"/>
      <c r="EM3" s="26"/>
      <c r="EN3" s="26"/>
      <c r="EO3" s="26"/>
      <c r="EP3" s="26"/>
      <c r="EQ3" s="26"/>
      <c r="ER3" s="26"/>
      <c r="ES3" s="26"/>
      <c r="ET3" s="26"/>
      <c r="EU3" s="26"/>
      <c r="EV3" s="26"/>
      <c r="EW3" s="26"/>
      <c r="EX3" s="26"/>
      <c r="EY3" s="26"/>
      <c r="EZ3" s="26"/>
      <c r="FA3" s="26"/>
      <c r="FB3" s="26"/>
      <c r="FC3" s="26"/>
      <c r="FD3" s="26"/>
      <c r="FE3" s="9"/>
    </row>
    <row r="4" spans="1:161" x14ac:dyDescent="0.2">
      <c r="EL4" s="26"/>
      <c r="EM4" s="26"/>
      <c r="EN4" s="26"/>
      <c r="EO4" s="26"/>
      <c r="EP4" s="26"/>
      <c r="EQ4" s="26"/>
      <c r="ER4" s="26"/>
      <c r="ES4" s="26"/>
      <c r="ET4" s="26"/>
      <c r="EU4" s="26"/>
      <c r="EV4" s="26"/>
      <c r="EW4" s="26"/>
      <c r="EX4" s="26"/>
      <c r="EY4" s="26"/>
      <c r="EZ4" s="26"/>
      <c r="FA4" s="26"/>
      <c r="FB4" s="26"/>
      <c r="FC4" s="26"/>
      <c r="FD4" s="26"/>
    </row>
    <row r="5" spans="1:161" x14ac:dyDescent="0.2">
      <c r="S5" s="121" t="s">
        <v>2</v>
      </c>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c r="BG5" s="122"/>
      <c r="BH5" s="122"/>
      <c r="BI5" s="122"/>
      <c r="BJ5" s="122"/>
      <c r="BK5" s="122"/>
      <c r="BL5" s="122"/>
      <c r="BM5" s="122"/>
      <c r="BN5" s="122"/>
      <c r="BO5" s="122"/>
      <c r="BP5" s="122"/>
      <c r="BQ5" s="122"/>
      <c r="BR5" s="122"/>
      <c r="BS5" s="122"/>
      <c r="BT5" s="122"/>
      <c r="BU5" s="122"/>
      <c r="BV5" s="122"/>
      <c r="BW5" s="122"/>
      <c r="BX5" s="122"/>
      <c r="BY5" s="122"/>
      <c r="BZ5" s="122"/>
      <c r="CA5" s="122"/>
      <c r="CB5" s="122"/>
      <c r="CC5" s="122"/>
      <c r="CD5" s="122"/>
      <c r="CE5" s="122"/>
      <c r="CF5" s="122"/>
      <c r="CG5" s="122"/>
      <c r="CH5" s="122"/>
      <c r="CI5" s="122"/>
      <c r="CJ5" s="122"/>
      <c r="CK5" s="122"/>
      <c r="CL5" s="122"/>
      <c r="CM5" s="122"/>
      <c r="CN5" s="122"/>
      <c r="CO5" s="122"/>
      <c r="CP5" s="122"/>
      <c r="CQ5" s="122"/>
      <c r="CR5" s="122"/>
      <c r="CS5" s="122"/>
      <c r="CT5" s="122"/>
      <c r="CU5" s="122"/>
      <c r="CV5" s="122"/>
      <c r="CW5" s="122"/>
      <c r="CX5" s="122"/>
      <c r="CY5" s="122"/>
      <c r="CZ5" s="122"/>
      <c r="DA5" s="122"/>
      <c r="DB5" s="122"/>
      <c r="DC5" s="122"/>
      <c r="DD5" s="122"/>
      <c r="DE5" s="122"/>
      <c r="DF5" s="122"/>
      <c r="DG5" s="122"/>
      <c r="DH5" s="122"/>
      <c r="DI5" s="122"/>
      <c r="DJ5" s="122"/>
      <c r="DK5" s="122"/>
      <c r="DL5" s="122"/>
      <c r="DM5" s="122"/>
      <c r="DN5" s="122"/>
      <c r="DO5" s="122"/>
      <c r="DP5" s="122"/>
      <c r="DQ5" s="122"/>
      <c r="DR5" s="122"/>
      <c r="DS5" s="122"/>
      <c r="DT5" s="122"/>
      <c r="DU5" s="122"/>
      <c r="DV5" s="122"/>
      <c r="DW5" s="122"/>
      <c r="DX5" s="122"/>
      <c r="DY5" s="122"/>
      <c r="DZ5" s="122"/>
      <c r="EA5" s="122"/>
      <c r="EB5" s="122"/>
      <c r="EC5" s="122"/>
      <c r="ED5" s="122"/>
      <c r="EE5" s="122"/>
      <c r="EF5" s="122"/>
      <c r="EG5" s="122"/>
      <c r="EH5" s="123"/>
      <c r="EL5" s="26"/>
      <c r="EM5" s="26"/>
      <c r="EN5" s="26"/>
      <c r="EO5" s="26"/>
      <c r="EP5" s="26"/>
      <c r="EQ5" s="26"/>
      <c r="ER5" s="26"/>
      <c r="ES5" s="26"/>
      <c r="ET5" s="26"/>
      <c r="EU5" s="26"/>
      <c r="EV5" s="26"/>
      <c r="EW5" s="26"/>
      <c r="EX5" s="26"/>
      <c r="EY5" s="26"/>
      <c r="EZ5" s="26"/>
      <c r="FA5" s="26"/>
      <c r="FB5" s="26"/>
      <c r="FC5" s="26"/>
      <c r="FD5" s="26"/>
    </row>
    <row r="6" spans="1:161" x14ac:dyDescent="0.2">
      <c r="K6" s="1"/>
      <c r="L6" s="27"/>
      <c r="M6" s="27"/>
      <c r="N6" s="27"/>
      <c r="O6" s="27"/>
      <c r="P6" s="27"/>
      <c r="Q6" s="27"/>
      <c r="R6" s="27"/>
      <c r="EI6" s="27"/>
      <c r="EJ6" s="27"/>
      <c r="EK6" s="27"/>
      <c r="EL6" s="26"/>
      <c r="EM6" s="26"/>
      <c r="EN6" s="26"/>
      <c r="EO6" s="26"/>
      <c r="EP6" s="26"/>
      <c r="EQ6" s="26"/>
      <c r="ER6" s="26"/>
      <c r="ES6" s="26"/>
      <c r="ET6" s="26"/>
      <c r="EU6" s="26"/>
      <c r="EV6" s="26"/>
      <c r="EW6" s="26"/>
      <c r="EX6" s="26"/>
      <c r="EY6" s="26"/>
      <c r="EZ6" s="26"/>
      <c r="FA6" s="26"/>
      <c r="FB6" s="26"/>
      <c r="FC6" s="26"/>
      <c r="FD6" s="26"/>
    </row>
    <row r="7" spans="1:161" x14ac:dyDescent="0.2">
      <c r="AC7" s="133" t="s">
        <v>3</v>
      </c>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c r="CD7" s="113"/>
      <c r="CE7" s="113"/>
      <c r="CF7" s="113"/>
      <c r="CG7" s="113"/>
      <c r="CH7" s="113"/>
      <c r="CI7" s="113"/>
      <c r="CJ7" s="113"/>
      <c r="CK7" s="113"/>
      <c r="CL7" s="113"/>
      <c r="CM7" s="113"/>
      <c r="CN7" s="113"/>
      <c r="CO7" s="113"/>
      <c r="CP7" s="113"/>
      <c r="CQ7" s="113"/>
      <c r="CR7" s="113"/>
      <c r="CS7" s="113"/>
      <c r="CT7" s="113"/>
      <c r="CU7" s="113"/>
      <c r="CV7" s="113"/>
      <c r="CW7" s="113"/>
      <c r="CX7" s="113"/>
      <c r="CY7" s="113"/>
      <c r="CZ7" s="113"/>
      <c r="DA7" s="113"/>
      <c r="DB7" s="113"/>
      <c r="DC7" s="113"/>
      <c r="DD7" s="113"/>
      <c r="DE7" s="113"/>
      <c r="DF7" s="113"/>
      <c r="DG7" s="113"/>
      <c r="DH7" s="113"/>
      <c r="DI7" s="113"/>
      <c r="DJ7" s="113"/>
      <c r="DK7" s="113"/>
      <c r="DL7" s="113"/>
      <c r="DM7" s="113"/>
      <c r="DN7" s="113"/>
      <c r="DO7" s="113"/>
      <c r="DP7" s="113"/>
      <c r="DQ7" s="113"/>
      <c r="DR7" s="113"/>
      <c r="DS7" s="113"/>
      <c r="DT7" s="113"/>
      <c r="DU7" s="113"/>
      <c r="DV7" s="113"/>
      <c r="DW7" s="113"/>
      <c r="DX7" s="115"/>
      <c r="EL7" s="26"/>
      <c r="EM7" s="26"/>
      <c r="EN7" s="26"/>
      <c r="EO7" s="26"/>
      <c r="EP7" s="26"/>
      <c r="EQ7" s="26"/>
      <c r="ER7" s="26"/>
      <c r="ES7" s="26"/>
      <c r="ET7" s="26"/>
      <c r="EU7" s="26"/>
      <c r="EV7" s="26"/>
      <c r="EW7" s="26"/>
      <c r="EX7" s="26"/>
      <c r="EY7" s="26"/>
      <c r="EZ7" s="26"/>
      <c r="FA7" s="26"/>
      <c r="FB7" s="26"/>
      <c r="FC7" s="26"/>
      <c r="FD7" s="26"/>
    </row>
    <row r="8" spans="1:161" x14ac:dyDescent="0.2">
      <c r="AC8" s="129" t="s">
        <v>4</v>
      </c>
      <c r="AD8" s="125"/>
      <c r="AE8" s="125"/>
      <c r="AF8" s="125"/>
      <c r="AG8" s="125"/>
      <c r="AH8" s="125"/>
      <c r="AI8" s="125"/>
      <c r="AJ8" s="125"/>
      <c r="AK8" s="125"/>
      <c r="AL8" s="125"/>
      <c r="AM8" s="125"/>
      <c r="AN8" s="125"/>
      <c r="AO8" s="125"/>
      <c r="AP8" s="125"/>
      <c r="AQ8" s="125"/>
      <c r="AR8" s="125"/>
      <c r="AS8" s="125"/>
      <c r="AT8" s="125"/>
      <c r="AU8" s="125"/>
      <c r="AV8" s="125"/>
      <c r="AW8" s="125"/>
      <c r="AX8" s="125"/>
      <c r="AY8" s="125"/>
      <c r="AZ8" s="125"/>
      <c r="BA8" s="125"/>
      <c r="BB8" s="125"/>
      <c r="BC8" s="125"/>
      <c r="BD8" s="125"/>
      <c r="BE8" s="125"/>
      <c r="BF8" s="125"/>
      <c r="BG8" s="125"/>
      <c r="BH8" s="125"/>
      <c r="BI8" s="125"/>
      <c r="BJ8" s="125"/>
      <c r="BK8" s="125"/>
      <c r="BL8" s="125"/>
      <c r="BM8" s="125"/>
      <c r="BN8" s="125"/>
      <c r="BO8" s="125"/>
      <c r="BP8" s="125"/>
      <c r="BQ8" s="125"/>
      <c r="BR8" s="125"/>
      <c r="BS8" s="125"/>
      <c r="BT8" s="125"/>
      <c r="BU8" s="125"/>
      <c r="BV8" s="125"/>
      <c r="BW8" s="125"/>
      <c r="BX8" s="125"/>
      <c r="BY8" s="125"/>
      <c r="BZ8" s="125"/>
      <c r="CA8" s="125"/>
      <c r="CB8" s="125"/>
      <c r="CC8" s="125"/>
      <c r="CD8" s="125"/>
      <c r="CE8" s="125"/>
      <c r="CF8" s="125"/>
      <c r="CG8" s="125"/>
      <c r="CH8" s="125"/>
      <c r="CI8" s="125"/>
      <c r="CJ8" s="125"/>
      <c r="CK8" s="125"/>
      <c r="CL8" s="125"/>
      <c r="CM8" s="125"/>
      <c r="CN8" s="125"/>
      <c r="CO8" s="125"/>
      <c r="CP8" s="125"/>
      <c r="CQ8" s="125"/>
      <c r="CR8" s="125"/>
      <c r="CS8" s="125"/>
      <c r="CT8" s="125"/>
      <c r="CU8" s="125"/>
      <c r="CV8" s="125"/>
      <c r="CW8" s="125"/>
      <c r="CX8" s="125"/>
      <c r="CY8" s="125"/>
      <c r="CZ8" s="125"/>
      <c r="DA8" s="125"/>
      <c r="DB8" s="125"/>
      <c r="DC8" s="125"/>
      <c r="DD8" s="125"/>
      <c r="DE8" s="125"/>
      <c r="DF8" s="125"/>
      <c r="DG8" s="125"/>
      <c r="DH8" s="125"/>
      <c r="DI8" s="125"/>
      <c r="DJ8" s="125"/>
      <c r="DK8" s="125"/>
      <c r="DL8" s="125"/>
      <c r="DM8" s="125"/>
      <c r="DN8" s="125"/>
      <c r="DO8" s="125"/>
      <c r="DP8" s="125"/>
      <c r="DQ8" s="125"/>
      <c r="DR8" s="125"/>
      <c r="DS8" s="125"/>
      <c r="DT8" s="125"/>
      <c r="DU8" s="125"/>
      <c r="DV8" s="125"/>
      <c r="DW8" s="125"/>
      <c r="DX8" s="130"/>
      <c r="EL8" s="26"/>
      <c r="EM8" s="26"/>
      <c r="EN8" s="26"/>
      <c r="EO8" s="26"/>
      <c r="EP8" s="26"/>
      <c r="EQ8" s="26"/>
      <c r="ER8" s="26"/>
      <c r="ES8" s="26"/>
      <c r="ET8" s="26"/>
      <c r="EU8" s="26"/>
      <c r="EV8" s="26"/>
      <c r="EW8" s="26"/>
      <c r="EX8" s="26"/>
      <c r="EY8" s="26"/>
      <c r="EZ8" s="26"/>
      <c r="FA8" s="26"/>
      <c r="FB8" s="26"/>
      <c r="FC8" s="26"/>
      <c r="FD8" s="26"/>
    </row>
    <row r="9" spans="1:161" x14ac:dyDescent="0.2">
      <c r="AC9" s="129" t="s">
        <v>5</v>
      </c>
      <c r="AD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c r="CB9" s="125"/>
      <c r="CC9" s="125"/>
      <c r="CD9" s="125"/>
      <c r="CE9" s="125"/>
      <c r="CF9" s="125"/>
      <c r="CG9" s="125"/>
      <c r="CH9" s="125"/>
      <c r="CI9" s="125"/>
      <c r="CJ9" s="125"/>
      <c r="CK9" s="125"/>
      <c r="CL9" s="125"/>
      <c r="CM9" s="125"/>
      <c r="CN9" s="125"/>
      <c r="CO9" s="125"/>
      <c r="CP9" s="125"/>
      <c r="CQ9" s="125"/>
      <c r="CR9" s="125"/>
      <c r="CS9" s="125"/>
      <c r="CT9" s="125"/>
      <c r="CU9" s="125"/>
      <c r="CV9" s="125"/>
      <c r="CW9" s="125"/>
      <c r="CX9" s="125"/>
      <c r="CY9" s="125"/>
      <c r="CZ9" s="125"/>
      <c r="DA9" s="125"/>
      <c r="DB9" s="125"/>
      <c r="DC9" s="125"/>
      <c r="DD9" s="125"/>
      <c r="DE9" s="125"/>
      <c r="DF9" s="125"/>
      <c r="DG9" s="125"/>
      <c r="DH9" s="125"/>
      <c r="DI9" s="125"/>
      <c r="DJ9" s="125"/>
      <c r="DK9" s="125"/>
      <c r="DL9" s="125"/>
      <c r="DM9" s="125"/>
      <c r="DN9" s="125"/>
      <c r="DO9" s="125"/>
      <c r="DP9" s="125"/>
      <c r="DQ9" s="125"/>
      <c r="DR9" s="125"/>
      <c r="DS9" s="125"/>
      <c r="DT9" s="125"/>
      <c r="DU9" s="125"/>
      <c r="DV9" s="125"/>
      <c r="DW9" s="125"/>
      <c r="DX9" s="130"/>
    </row>
    <row r="10" spans="1:161" x14ac:dyDescent="0.2">
      <c r="AC10" s="129" t="s">
        <v>6</v>
      </c>
      <c r="AD10" s="125"/>
      <c r="AE10" s="125"/>
      <c r="AF10" s="125"/>
      <c r="AG10" s="125"/>
      <c r="AH10" s="125"/>
      <c r="AI10" s="125"/>
      <c r="AJ10" s="125"/>
      <c r="AK10" s="125"/>
      <c r="AL10" s="125"/>
      <c r="AM10" s="125"/>
      <c r="AN10" s="125"/>
      <c r="AO10" s="125"/>
      <c r="AP10" s="125"/>
      <c r="AQ10" s="125"/>
      <c r="AR10" s="125"/>
      <c r="AS10" s="125"/>
      <c r="AT10" s="125"/>
      <c r="AU10" s="125"/>
      <c r="AV10" s="125"/>
      <c r="AW10" s="125"/>
      <c r="AX10" s="125"/>
      <c r="AY10" s="125"/>
      <c r="AZ10" s="125"/>
      <c r="BA10" s="125"/>
      <c r="BB10" s="125"/>
      <c r="BC10" s="125"/>
      <c r="BD10" s="125"/>
      <c r="BE10" s="125"/>
      <c r="BF10" s="125"/>
      <c r="BG10" s="125"/>
      <c r="BH10" s="125"/>
      <c r="BI10" s="125"/>
      <c r="BJ10" s="125"/>
      <c r="BK10" s="125"/>
      <c r="BL10" s="125"/>
      <c r="BM10" s="125"/>
      <c r="BN10" s="125"/>
      <c r="BO10" s="125"/>
      <c r="BP10" s="125"/>
      <c r="BQ10" s="125"/>
      <c r="BR10" s="125"/>
      <c r="BS10" s="125"/>
      <c r="BT10" s="125"/>
      <c r="BU10" s="125"/>
      <c r="BV10" s="125"/>
      <c r="BW10" s="125"/>
      <c r="BX10" s="125"/>
      <c r="BY10" s="125"/>
      <c r="BZ10" s="125"/>
      <c r="CA10" s="125"/>
      <c r="CB10" s="125"/>
      <c r="CC10" s="125"/>
      <c r="CD10" s="125"/>
      <c r="CE10" s="125"/>
      <c r="CF10" s="125"/>
      <c r="CG10" s="125"/>
      <c r="CH10" s="125"/>
      <c r="CI10" s="125"/>
      <c r="CJ10" s="125"/>
      <c r="CK10" s="125"/>
      <c r="CL10" s="125"/>
      <c r="CM10" s="125"/>
      <c r="CN10" s="125"/>
      <c r="CO10" s="125"/>
      <c r="CP10" s="125"/>
      <c r="CQ10" s="125"/>
      <c r="CR10" s="125"/>
      <c r="CS10" s="125"/>
      <c r="CT10" s="125"/>
      <c r="CU10" s="125"/>
      <c r="CV10" s="125"/>
      <c r="CW10" s="125"/>
      <c r="CX10" s="125"/>
      <c r="CY10" s="125"/>
      <c r="CZ10" s="125"/>
      <c r="DA10" s="125"/>
      <c r="DB10" s="125"/>
      <c r="DC10" s="125"/>
      <c r="DD10" s="125"/>
      <c r="DE10" s="125"/>
      <c r="DF10" s="125"/>
      <c r="DG10" s="125"/>
      <c r="DH10" s="125"/>
      <c r="DI10" s="125"/>
      <c r="DJ10" s="125"/>
      <c r="DK10" s="125"/>
      <c r="DL10" s="125"/>
      <c r="DM10" s="125"/>
      <c r="DN10" s="125"/>
      <c r="DO10" s="125"/>
      <c r="DP10" s="125"/>
      <c r="DQ10" s="125"/>
      <c r="DR10" s="125"/>
      <c r="DS10" s="125"/>
      <c r="DT10" s="125"/>
      <c r="DU10" s="125"/>
      <c r="DV10" s="125"/>
      <c r="DW10" s="125"/>
      <c r="DX10" s="130"/>
    </row>
    <row r="11" spans="1:161" ht="13.5" customHeight="1" thickBot="1" x14ac:dyDescent="0.25">
      <c r="AC11" s="2"/>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134" t="s">
        <v>7</v>
      </c>
      <c r="BI11" s="120"/>
      <c r="BJ11" s="120"/>
      <c r="BK11" s="120"/>
      <c r="BL11" s="120"/>
      <c r="BM11" s="120"/>
      <c r="BN11" s="120"/>
      <c r="BO11" s="120"/>
      <c r="BP11" s="120"/>
      <c r="BQ11" s="120"/>
      <c r="BR11" s="120"/>
      <c r="BS11" s="120"/>
      <c r="BT11" s="120"/>
      <c r="BU11" s="120"/>
      <c r="BV11" s="120"/>
      <c r="BW11" s="120"/>
      <c r="BX11" s="120"/>
      <c r="BY11" s="120"/>
      <c r="BZ11" s="120"/>
      <c r="CA11" s="120"/>
      <c r="CB11" s="120"/>
      <c r="CC11" s="120"/>
      <c r="CD11" s="120"/>
      <c r="CE11" s="120"/>
      <c r="CF11" s="120"/>
      <c r="CG11" s="120"/>
      <c r="CH11" s="120"/>
      <c r="CI11" s="120"/>
      <c r="CJ11" s="120"/>
      <c r="CK11" s="120"/>
      <c r="CL11" s="120"/>
      <c r="CM11" s="120"/>
      <c r="CN11" s="120"/>
      <c r="CO11" s="120"/>
      <c r="CP11" s="120"/>
      <c r="CQ11" s="120"/>
      <c r="CR11" s="120"/>
      <c r="CS11" s="120"/>
      <c r="CT11" s="120"/>
      <c r="CU11" s="120"/>
      <c r="CV11" s="120"/>
      <c r="CW11" s="120"/>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4"/>
    </row>
    <row r="13" spans="1:161" ht="13.5" customHeight="1" thickBot="1" x14ac:dyDescent="0.25">
      <c r="DS13" s="5"/>
      <c r="DT13" s="5"/>
      <c r="DU13" s="5"/>
      <c r="DV13" s="5"/>
      <c r="DW13" s="5"/>
      <c r="DX13" s="5"/>
      <c r="DY13" s="5"/>
      <c r="DZ13" s="5"/>
      <c r="EA13" s="5"/>
      <c r="EB13" s="5"/>
      <c r="EC13" s="5"/>
      <c r="ED13" s="5"/>
      <c r="EE13" s="5"/>
      <c r="EF13" s="5"/>
      <c r="EG13" s="5"/>
      <c r="EH13" s="5"/>
      <c r="EI13" s="5"/>
      <c r="EJ13" s="5"/>
      <c r="EK13" s="5"/>
      <c r="EL13" s="5"/>
      <c r="EM13" s="5"/>
      <c r="EN13" s="5"/>
      <c r="EO13" s="5"/>
      <c r="EP13" s="5"/>
      <c r="EQ13" s="5"/>
      <c r="ER13" s="5"/>
      <c r="ES13" s="5"/>
      <c r="ET13" s="5"/>
      <c r="EU13" s="5"/>
      <c r="EV13" s="5"/>
    </row>
    <row r="14" spans="1:161" ht="13.5" customHeight="1" thickBot="1" x14ac:dyDescent="0.25">
      <c r="A14" s="131" t="s">
        <v>8</v>
      </c>
      <c r="B14" s="122"/>
      <c r="C14" s="122"/>
      <c r="D14" s="122"/>
      <c r="E14" s="122"/>
      <c r="F14" s="122"/>
      <c r="G14" s="122"/>
      <c r="H14" s="122"/>
      <c r="I14" s="122"/>
      <c r="J14" s="122"/>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c r="AP14" s="122"/>
      <c r="AQ14" s="122"/>
      <c r="AR14" s="122"/>
      <c r="AS14" s="122"/>
      <c r="AT14" s="122"/>
      <c r="AU14" s="122"/>
      <c r="AV14" s="122"/>
      <c r="AW14" s="122"/>
      <c r="AX14" s="122"/>
      <c r="AY14" s="122"/>
      <c r="AZ14" s="122"/>
      <c r="BA14" s="122"/>
      <c r="BB14" s="122"/>
      <c r="BC14" s="122"/>
      <c r="BD14" s="122"/>
      <c r="BE14" s="122"/>
      <c r="BF14" s="122"/>
      <c r="BG14" s="122"/>
      <c r="BH14" s="122"/>
      <c r="BI14" s="122"/>
      <c r="BJ14" s="122"/>
      <c r="BK14" s="122"/>
      <c r="BL14" s="122"/>
      <c r="BM14" s="122"/>
      <c r="BN14" s="122"/>
      <c r="BO14" s="122"/>
      <c r="BP14" s="122"/>
      <c r="BQ14" s="122"/>
      <c r="BR14" s="122"/>
      <c r="BS14" s="122"/>
      <c r="BT14" s="122"/>
      <c r="BU14" s="122"/>
      <c r="BV14" s="122"/>
      <c r="BW14" s="122"/>
      <c r="BX14" s="122"/>
      <c r="BY14" s="122"/>
      <c r="BZ14" s="122"/>
      <c r="CA14" s="122"/>
      <c r="CB14" s="122"/>
      <c r="CC14" s="122"/>
      <c r="CD14" s="122"/>
      <c r="CE14" s="123"/>
      <c r="CF14" s="131" t="s">
        <v>9</v>
      </c>
      <c r="CG14" s="122"/>
      <c r="CH14" s="122"/>
      <c r="CI14" s="122"/>
      <c r="CJ14" s="122"/>
      <c r="CK14" s="122"/>
      <c r="CL14" s="122"/>
      <c r="CM14" s="122"/>
      <c r="CN14" s="122"/>
      <c r="CO14" s="122"/>
      <c r="CP14" s="122"/>
      <c r="CQ14" s="122"/>
      <c r="CR14" s="122"/>
      <c r="CS14" s="122"/>
      <c r="CT14" s="122"/>
      <c r="CU14" s="122"/>
      <c r="CV14" s="122"/>
      <c r="CW14" s="122"/>
      <c r="CX14" s="122"/>
      <c r="CY14" s="122"/>
      <c r="CZ14" s="122"/>
      <c r="DA14" s="122"/>
      <c r="DB14" s="122"/>
      <c r="DC14" s="122"/>
      <c r="DD14" s="122"/>
      <c r="DE14" s="122"/>
      <c r="DF14" s="122"/>
      <c r="DG14" s="122"/>
      <c r="DH14" s="122"/>
      <c r="DI14" s="122"/>
      <c r="DJ14" s="122"/>
      <c r="DK14" s="122"/>
      <c r="DL14" s="123"/>
      <c r="DP14" s="31"/>
      <c r="DR14" s="31"/>
      <c r="DS14" s="5"/>
      <c r="DT14" s="5"/>
      <c r="DU14" s="5"/>
      <c r="DV14" s="5"/>
      <c r="DW14" s="5"/>
      <c r="DX14" s="5"/>
      <c r="DY14" s="5"/>
      <c r="DZ14" s="5"/>
      <c r="EA14" s="5"/>
      <c r="EB14" s="5"/>
      <c r="EC14" s="5"/>
      <c r="ED14" s="5"/>
      <c r="EE14" s="5"/>
      <c r="EF14" s="5"/>
      <c r="EG14" s="5"/>
      <c r="EH14" s="5"/>
      <c r="EI14" s="5"/>
      <c r="EJ14" s="5"/>
      <c r="EK14" s="5"/>
      <c r="EL14" s="5"/>
      <c r="EM14" s="5"/>
      <c r="EN14" s="5"/>
      <c r="EO14" s="5"/>
      <c r="EP14" s="5"/>
      <c r="EQ14" s="5"/>
      <c r="ER14" s="5"/>
      <c r="ES14" s="5"/>
      <c r="ET14" s="5"/>
      <c r="EU14" s="5"/>
      <c r="EV14" s="5"/>
    </row>
    <row r="15" spans="1:161" ht="12" customHeight="1" thickBot="1" x14ac:dyDescent="0.25">
      <c r="A15" s="6"/>
      <c r="B15" s="112" t="s">
        <v>10</v>
      </c>
      <c r="C15" s="113"/>
      <c r="D15" s="113"/>
      <c r="E15" s="113"/>
      <c r="F15" s="113"/>
      <c r="G15" s="113"/>
      <c r="H15" s="113"/>
      <c r="I15" s="113"/>
      <c r="J15" s="113"/>
      <c r="K15" s="113"/>
      <c r="L15" s="113"/>
      <c r="M15" s="113"/>
      <c r="N15" s="113"/>
      <c r="O15" s="113"/>
      <c r="P15" s="113"/>
      <c r="Q15" s="113"/>
      <c r="R15" s="113"/>
      <c r="S15" s="113"/>
      <c r="T15" s="113"/>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c r="CD15" s="113"/>
      <c r="CE15" s="113"/>
      <c r="CF15" s="114" t="s">
        <v>11</v>
      </c>
      <c r="CG15" s="113"/>
      <c r="CH15" s="113"/>
      <c r="CI15" s="113"/>
      <c r="CJ15" s="113"/>
      <c r="CK15" s="113"/>
      <c r="CL15" s="113"/>
      <c r="CM15" s="113"/>
      <c r="CN15" s="113"/>
      <c r="CO15" s="113"/>
      <c r="CP15" s="113"/>
      <c r="CQ15" s="113"/>
      <c r="CR15" s="113"/>
      <c r="CS15" s="113"/>
      <c r="CT15" s="113"/>
      <c r="CU15" s="113"/>
      <c r="CV15" s="113"/>
      <c r="CW15" s="113"/>
      <c r="CX15" s="113"/>
      <c r="CY15" s="113"/>
      <c r="CZ15" s="113"/>
      <c r="DA15" s="113"/>
      <c r="DB15" s="113"/>
      <c r="DC15" s="113"/>
      <c r="DD15" s="113"/>
      <c r="DE15" s="113"/>
      <c r="DF15" s="113"/>
      <c r="DG15" s="113"/>
      <c r="DH15" s="113"/>
      <c r="DI15" s="113"/>
      <c r="DJ15" s="113"/>
      <c r="DK15" s="113"/>
      <c r="DL15" s="115"/>
      <c r="DP15" s="14"/>
      <c r="DQ15" s="14"/>
      <c r="DR15" s="14"/>
      <c r="DS15" s="14"/>
      <c r="DT15" s="14"/>
      <c r="DU15" s="14"/>
      <c r="DV15" s="14"/>
      <c r="DW15" s="14"/>
      <c r="DX15" s="14"/>
      <c r="DY15" s="14"/>
      <c r="DZ15" s="14"/>
      <c r="EA15" s="14"/>
      <c r="EB15" s="14"/>
      <c r="EC15" s="14"/>
      <c r="ED15" s="14"/>
      <c r="EE15" s="14"/>
      <c r="EF15" s="14"/>
      <c r="EG15" s="14"/>
      <c r="EH15" s="14"/>
      <c r="EI15" s="14"/>
      <c r="EJ15" s="14"/>
      <c r="EK15" s="14"/>
      <c r="EL15" s="14"/>
      <c r="EM15" s="14"/>
      <c r="EN15" s="14"/>
      <c r="EO15" s="14"/>
      <c r="EP15" s="14"/>
      <c r="EQ15" s="14"/>
      <c r="ER15" s="14"/>
      <c r="ES15" s="14"/>
      <c r="ET15" s="14"/>
      <c r="EU15" s="14"/>
      <c r="EV15" s="14"/>
      <c r="EW15" s="14"/>
      <c r="EX15" s="14"/>
      <c r="EY15" s="14"/>
    </row>
    <row r="16" spans="1:161" ht="13.5" customHeight="1" thickBot="1" x14ac:dyDescent="0.25">
      <c r="A16" s="2"/>
      <c r="B16" s="119" t="s">
        <v>12</v>
      </c>
      <c r="C16" s="120"/>
      <c r="D16" s="120"/>
      <c r="E16" s="120"/>
      <c r="F16" s="120"/>
      <c r="G16" s="120"/>
      <c r="H16" s="120"/>
      <c r="I16" s="120"/>
      <c r="J16" s="120"/>
      <c r="K16" s="120"/>
      <c r="L16" s="120"/>
      <c r="M16" s="120"/>
      <c r="N16" s="120"/>
      <c r="O16" s="120"/>
      <c r="P16" s="120"/>
      <c r="Q16" s="120"/>
      <c r="R16" s="120"/>
      <c r="S16" s="120"/>
      <c r="T16" s="120"/>
      <c r="U16" s="120"/>
      <c r="V16" s="120"/>
      <c r="W16" s="120"/>
      <c r="X16" s="120"/>
      <c r="Y16" s="120"/>
      <c r="Z16" s="120"/>
      <c r="AA16" s="120"/>
      <c r="AB16" s="120"/>
      <c r="AC16" s="120"/>
      <c r="AD16" s="120"/>
      <c r="AE16" s="120"/>
      <c r="AF16" s="120"/>
      <c r="AG16" s="120"/>
      <c r="AH16" s="120"/>
      <c r="AI16" s="120"/>
      <c r="AJ16" s="120"/>
      <c r="AK16" s="120"/>
      <c r="AL16" s="120"/>
      <c r="AM16" s="120"/>
      <c r="AN16" s="120"/>
      <c r="AO16" s="120"/>
      <c r="AP16" s="120"/>
      <c r="AQ16" s="120"/>
      <c r="AR16" s="120"/>
      <c r="AS16" s="120"/>
      <c r="AT16" s="120"/>
      <c r="AU16" s="120"/>
      <c r="AV16" s="120"/>
      <c r="AW16" s="120"/>
      <c r="AX16" s="120"/>
      <c r="AY16" s="120"/>
      <c r="AZ16" s="120"/>
      <c r="BA16" s="120"/>
      <c r="BB16" s="120"/>
      <c r="BC16" s="120"/>
      <c r="BD16" s="120"/>
      <c r="BE16" s="120"/>
      <c r="BF16" s="120"/>
      <c r="BG16" s="120"/>
      <c r="BH16" s="120"/>
      <c r="BI16" s="120"/>
      <c r="BJ16" s="120"/>
      <c r="BK16" s="120"/>
      <c r="BL16" s="120"/>
      <c r="BM16" s="120"/>
      <c r="BN16" s="120"/>
      <c r="BO16" s="120"/>
      <c r="BP16" s="120"/>
      <c r="BQ16" s="120"/>
      <c r="BR16" s="120"/>
      <c r="BS16" s="120"/>
      <c r="BT16" s="120"/>
      <c r="BU16" s="120"/>
      <c r="BV16" s="120"/>
      <c r="BW16" s="120"/>
      <c r="BX16" s="120"/>
      <c r="BY16" s="120"/>
      <c r="BZ16" s="120"/>
      <c r="CA16" s="120"/>
      <c r="CB16" s="120"/>
      <c r="CC16" s="120"/>
      <c r="CD16" s="120"/>
      <c r="CE16" s="120"/>
      <c r="CF16" s="116"/>
      <c r="CG16" s="117"/>
      <c r="CH16" s="117"/>
      <c r="CI16" s="117"/>
      <c r="CJ16" s="117"/>
      <c r="CK16" s="117"/>
      <c r="CL16" s="117"/>
      <c r="CM16" s="117"/>
      <c r="CN16" s="117"/>
      <c r="CO16" s="117"/>
      <c r="CP16" s="117"/>
      <c r="CQ16" s="117"/>
      <c r="CR16" s="117"/>
      <c r="CS16" s="117"/>
      <c r="CT16" s="117"/>
      <c r="CU16" s="117"/>
      <c r="CV16" s="117"/>
      <c r="CW16" s="117"/>
      <c r="CX16" s="117"/>
      <c r="CY16" s="117"/>
      <c r="CZ16" s="117"/>
      <c r="DA16" s="117"/>
      <c r="DB16" s="117"/>
      <c r="DC16" s="117"/>
      <c r="DD16" s="117"/>
      <c r="DE16" s="117"/>
      <c r="DF16" s="117"/>
      <c r="DG16" s="117"/>
      <c r="DH16" s="117"/>
      <c r="DI16" s="117"/>
      <c r="DJ16" s="117"/>
      <c r="DK16" s="117"/>
      <c r="DL16" s="118"/>
      <c r="DP16" s="14"/>
      <c r="DQ16" s="14"/>
      <c r="DR16" s="14"/>
      <c r="DS16" s="14"/>
      <c r="DT16" s="14"/>
      <c r="DU16" s="14"/>
      <c r="DV16" s="14"/>
      <c r="DW16" s="14"/>
      <c r="DX16" s="14"/>
      <c r="DY16" s="14"/>
      <c r="DZ16" s="14"/>
      <c r="EA16" s="14"/>
      <c r="EB16" s="14"/>
      <c r="EC16" s="14"/>
      <c r="ED16" s="14"/>
      <c r="EE16" s="14"/>
      <c r="EF16" s="14"/>
      <c r="EG16" s="14"/>
      <c r="EH16" s="14"/>
      <c r="EI16" s="14"/>
      <c r="EJ16" s="14"/>
      <c r="EK16" s="14"/>
      <c r="EL16" s="14"/>
      <c r="EM16" s="14"/>
      <c r="EN16" s="14"/>
      <c r="EO16" s="14"/>
      <c r="EP16" s="14"/>
      <c r="EQ16" s="14"/>
      <c r="ER16" s="14"/>
      <c r="ES16" s="14"/>
      <c r="ET16" s="14"/>
      <c r="EU16" s="14"/>
      <c r="EV16" s="14"/>
      <c r="EW16" s="14"/>
      <c r="EX16" s="14"/>
      <c r="EY16" s="14"/>
    </row>
    <row r="17" spans="1:160" ht="13.5" customHeight="1" thickBot="1" x14ac:dyDescent="0.25">
      <c r="F17" s="8"/>
      <c r="G17" s="8"/>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14"/>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V17" s="121" t="s">
        <v>13</v>
      </c>
      <c r="DW17" s="122"/>
      <c r="DX17" s="122"/>
      <c r="DY17" s="122"/>
      <c r="DZ17" s="122"/>
      <c r="EA17" s="122"/>
      <c r="EB17" s="122"/>
      <c r="EC17" s="122"/>
      <c r="ED17" s="122"/>
      <c r="EE17" s="122"/>
      <c r="EF17" s="122"/>
      <c r="EG17" s="122"/>
      <c r="EH17" s="122"/>
      <c r="EI17" s="122"/>
      <c r="EJ17" s="122"/>
      <c r="EK17" s="122"/>
      <c r="EL17" s="122"/>
      <c r="EM17" s="122"/>
      <c r="EN17" s="122"/>
      <c r="EO17" s="122"/>
      <c r="EP17" s="122"/>
      <c r="EQ17" s="122"/>
      <c r="ER17" s="122"/>
      <c r="ES17" s="123"/>
    </row>
    <row r="18" spans="1:160" x14ac:dyDescent="0.2">
      <c r="A18" s="10"/>
      <c r="B18" s="10"/>
      <c r="C18" s="10"/>
      <c r="D18" s="10"/>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9"/>
      <c r="CH18" s="9"/>
      <c r="CI18" s="9"/>
      <c r="CJ18" s="9"/>
      <c r="CK18" s="9"/>
      <c r="CL18" s="9"/>
      <c r="CM18" s="9"/>
      <c r="CN18" s="9"/>
      <c r="CO18" s="9"/>
      <c r="CP18" s="9"/>
      <c r="CQ18" s="9"/>
      <c r="CR18" s="9"/>
      <c r="CS18" s="9"/>
      <c r="CT18" s="9"/>
      <c r="CU18" s="9"/>
      <c r="CV18" s="9"/>
      <c r="CW18" s="9"/>
      <c r="CX18" s="9"/>
      <c r="CY18" s="9"/>
      <c r="CZ18" s="9"/>
      <c r="DA18" s="9"/>
      <c r="DB18" s="9"/>
      <c r="DC18" s="9"/>
      <c r="DD18" s="9"/>
      <c r="DE18" s="9"/>
      <c r="DF18" s="9"/>
      <c r="DG18" s="9"/>
      <c r="DH18" s="9"/>
      <c r="DI18" s="9"/>
      <c r="DJ18" s="12"/>
      <c r="DQ18" s="13"/>
    </row>
    <row r="19" spans="1:160" ht="14.25" customHeight="1" x14ac:dyDescent="0.2">
      <c r="A19" s="111" t="s">
        <v>14</v>
      </c>
      <c r="B19" s="108"/>
      <c r="C19" s="108"/>
      <c r="D19" s="108"/>
      <c r="E19" s="108"/>
      <c r="F19" s="108"/>
      <c r="G19" s="108"/>
      <c r="H19" s="108"/>
      <c r="I19" s="108"/>
      <c r="J19" s="108"/>
      <c r="K19" s="108"/>
      <c r="L19" s="108"/>
      <c r="M19" s="108"/>
      <c r="N19" s="108"/>
      <c r="O19" s="108"/>
      <c r="P19" s="108"/>
      <c r="Q19" s="108"/>
      <c r="R19" s="108"/>
      <c r="S19" s="107" t="s">
        <v>15</v>
      </c>
      <c r="T19" s="108"/>
      <c r="U19" s="108"/>
      <c r="V19" s="108"/>
      <c r="W19" s="108"/>
      <c r="X19" s="108"/>
      <c r="Y19" s="108"/>
      <c r="Z19" s="108"/>
      <c r="AA19" s="108"/>
      <c r="AB19" s="108"/>
      <c r="AC19" s="108"/>
      <c r="AD19" s="108"/>
      <c r="AE19" s="108"/>
      <c r="AF19" s="108"/>
      <c r="AG19" s="108"/>
      <c r="AH19" s="108"/>
      <c r="AI19" s="108"/>
      <c r="AJ19" s="108"/>
      <c r="AK19" s="108"/>
      <c r="AL19" s="108"/>
      <c r="AM19" s="108"/>
      <c r="AN19" s="108"/>
      <c r="AO19" s="108"/>
      <c r="AP19" s="108"/>
      <c r="AQ19" s="108"/>
      <c r="AR19" s="108"/>
      <c r="AS19" s="108"/>
      <c r="AT19" s="108"/>
      <c r="AU19" s="108"/>
      <c r="AV19" s="108"/>
      <c r="AW19" s="108"/>
      <c r="AX19" s="108"/>
      <c r="AY19" s="108"/>
      <c r="AZ19" s="108"/>
      <c r="BA19" s="108"/>
      <c r="BB19" s="108"/>
      <c r="BC19" s="108"/>
      <c r="BD19" s="108"/>
      <c r="BE19" s="108"/>
      <c r="BF19" s="108"/>
      <c r="BG19" s="108"/>
      <c r="BH19" s="108"/>
      <c r="BI19" s="108"/>
      <c r="BJ19" s="108"/>
      <c r="BK19" s="108"/>
      <c r="BL19" s="108"/>
      <c r="BM19" s="108"/>
      <c r="BN19" s="108"/>
      <c r="BO19" s="108"/>
      <c r="BP19" s="108"/>
      <c r="BQ19" s="108"/>
      <c r="BR19" s="108"/>
      <c r="BS19" s="108"/>
      <c r="BT19" s="108"/>
      <c r="BU19" s="108"/>
      <c r="BV19" s="108"/>
      <c r="BW19" s="108"/>
      <c r="BX19" s="108"/>
      <c r="BY19" s="108"/>
      <c r="BZ19" s="108"/>
      <c r="CA19" s="108"/>
      <c r="CB19" s="108"/>
      <c r="CC19" s="108"/>
      <c r="CD19" s="108"/>
      <c r="CE19" s="108"/>
      <c r="CF19" s="108"/>
      <c r="CG19" s="108"/>
      <c r="CH19" s="108"/>
      <c r="CI19" s="108"/>
      <c r="CJ19" s="108"/>
      <c r="CK19" s="108"/>
      <c r="CL19" s="108"/>
      <c r="CM19" s="108"/>
      <c r="CN19" s="108"/>
      <c r="CO19" s="108"/>
      <c r="CP19" s="108"/>
      <c r="CQ19" s="108"/>
      <c r="CR19" s="108"/>
      <c r="CS19" s="108"/>
      <c r="CT19" s="108"/>
      <c r="CU19" s="108"/>
      <c r="CV19" s="108"/>
      <c r="CW19" s="108"/>
      <c r="CX19" s="108"/>
      <c r="CY19" s="108"/>
      <c r="CZ19" s="108"/>
      <c r="DA19" s="108"/>
      <c r="DB19" s="108"/>
      <c r="DC19" s="108"/>
      <c r="DD19" s="108"/>
      <c r="DE19" s="108"/>
      <c r="DF19" s="108"/>
      <c r="DG19" s="108"/>
      <c r="DH19" s="108"/>
      <c r="DI19" s="108"/>
      <c r="DJ19" s="108"/>
      <c r="DK19" s="108"/>
      <c r="DL19" s="108"/>
      <c r="DM19" s="108"/>
      <c r="DN19" s="108"/>
      <c r="DO19" s="108"/>
      <c r="DP19" s="108"/>
      <c r="DQ19" s="108"/>
      <c r="DR19" s="108"/>
      <c r="DS19" s="108"/>
      <c r="DT19" s="108"/>
      <c r="DU19" s="108"/>
      <c r="DV19" s="108"/>
      <c r="DW19" s="108"/>
      <c r="DX19" s="108"/>
      <c r="DY19" s="108"/>
      <c r="DZ19" s="108"/>
      <c r="EA19" s="108"/>
      <c r="EB19" s="108"/>
      <c r="EC19" s="108"/>
      <c r="ED19" s="108"/>
      <c r="EE19" s="108"/>
      <c r="EF19" s="108"/>
      <c r="EG19" s="108"/>
      <c r="EH19" s="108"/>
      <c r="EI19" s="108"/>
      <c r="EJ19" s="108"/>
      <c r="EK19" s="108"/>
      <c r="EL19" s="108"/>
      <c r="EM19" s="108"/>
      <c r="EN19" s="108"/>
      <c r="EO19" s="108"/>
      <c r="EP19" s="108"/>
      <c r="EQ19" s="108"/>
      <c r="ER19" s="108"/>
      <c r="ES19" s="108"/>
      <c r="ET19" s="108"/>
      <c r="EU19" s="108"/>
      <c r="EV19" s="108"/>
      <c r="EW19" s="108"/>
      <c r="EX19" s="108"/>
      <c r="EY19" s="109"/>
    </row>
    <row r="20" spans="1:160" ht="18.75" customHeight="1" x14ac:dyDescent="0.2">
      <c r="A20" s="110" t="s">
        <v>16</v>
      </c>
      <c r="B20" s="108"/>
      <c r="C20" s="108"/>
      <c r="D20" s="108"/>
      <c r="E20" s="108"/>
      <c r="F20" s="108"/>
      <c r="G20" s="108"/>
      <c r="H20" s="108"/>
      <c r="I20" s="108"/>
      <c r="J20" s="108"/>
      <c r="K20" s="108"/>
      <c r="L20" s="108"/>
      <c r="M20" s="108"/>
      <c r="N20" s="108"/>
      <c r="O20" s="108"/>
      <c r="P20" s="108"/>
      <c r="Q20" s="108"/>
      <c r="R20" s="108"/>
      <c r="S20" s="107" t="s">
        <v>17</v>
      </c>
      <c r="T20" s="108"/>
      <c r="U20" s="108"/>
      <c r="V20" s="108"/>
      <c r="W20" s="108"/>
      <c r="X20" s="108"/>
      <c r="Y20" s="108"/>
      <c r="Z20" s="108"/>
      <c r="AA20" s="108"/>
      <c r="AB20" s="108"/>
      <c r="AC20" s="108"/>
      <c r="AD20" s="108"/>
      <c r="AE20" s="108"/>
      <c r="AF20" s="108"/>
      <c r="AG20" s="108"/>
      <c r="AH20" s="108"/>
      <c r="AI20" s="108"/>
      <c r="AJ20" s="108"/>
      <c r="AK20" s="108"/>
      <c r="AL20" s="108"/>
      <c r="AM20" s="108"/>
      <c r="AN20" s="108"/>
      <c r="AO20" s="108"/>
      <c r="AP20" s="108"/>
      <c r="AQ20" s="108"/>
      <c r="AR20" s="108"/>
      <c r="AS20" s="108"/>
      <c r="AT20" s="108"/>
      <c r="AU20" s="108"/>
      <c r="AV20" s="108"/>
      <c r="AW20" s="108"/>
      <c r="AX20" s="108"/>
      <c r="AY20" s="108"/>
      <c r="AZ20" s="108"/>
      <c r="BA20" s="108"/>
      <c r="BB20" s="108"/>
      <c r="BC20" s="108"/>
      <c r="BD20" s="108"/>
      <c r="BE20" s="108"/>
      <c r="BF20" s="108"/>
      <c r="BG20" s="108"/>
      <c r="BH20" s="108"/>
      <c r="BI20" s="108"/>
      <c r="BJ20" s="108"/>
      <c r="BK20" s="108"/>
      <c r="BL20" s="108"/>
      <c r="BM20" s="108"/>
      <c r="BN20" s="108"/>
      <c r="BO20" s="108"/>
      <c r="BP20" s="108"/>
      <c r="BQ20" s="108"/>
      <c r="BR20" s="108"/>
      <c r="BS20" s="108"/>
      <c r="BT20" s="108"/>
      <c r="BU20" s="108"/>
      <c r="BV20" s="108"/>
      <c r="BW20" s="108"/>
      <c r="BX20" s="108"/>
      <c r="BY20" s="108"/>
      <c r="BZ20" s="108"/>
      <c r="CA20" s="108"/>
      <c r="CB20" s="108"/>
      <c r="CC20" s="108"/>
      <c r="CD20" s="108"/>
      <c r="CE20" s="108"/>
      <c r="CF20" s="108"/>
      <c r="CG20" s="108"/>
      <c r="CH20" s="108"/>
      <c r="CI20" s="108"/>
      <c r="CJ20" s="108"/>
      <c r="CK20" s="108"/>
      <c r="CL20" s="108"/>
      <c r="CM20" s="108"/>
      <c r="CN20" s="108"/>
      <c r="CO20" s="108"/>
      <c r="CP20" s="108"/>
      <c r="CQ20" s="108"/>
      <c r="CR20" s="108"/>
      <c r="CS20" s="108"/>
      <c r="CT20" s="108"/>
      <c r="CU20" s="108"/>
      <c r="CV20" s="108"/>
      <c r="CW20" s="108"/>
      <c r="CX20" s="108"/>
      <c r="CY20" s="108"/>
      <c r="CZ20" s="108"/>
      <c r="DA20" s="108"/>
      <c r="DB20" s="108"/>
      <c r="DC20" s="108"/>
      <c r="DD20" s="108"/>
      <c r="DE20" s="108"/>
      <c r="DF20" s="108"/>
      <c r="DG20" s="108"/>
      <c r="DH20" s="108"/>
      <c r="DI20" s="108"/>
      <c r="DJ20" s="108"/>
      <c r="DK20" s="108"/>
      <c r="DL20" s="108"/>
      <c r="DM20" s="108"/>
      <c r="DN20" s="108"/>
      <c r="DO20" s="108"/>
      <c r="DP20" s="108"/>
      <c r="DQ20" s="108"/>
      <c r="DR20" s="108"/>
      <c r="DS20" s="108"/>
      <c r="DT20" s="108"/>
      <c r="DU20" s="108"/>
      <c r="DV20" s="108"/>
      <c r="DW20" s="108"/>
      <c r="DX20" s="108"/>
      <c r="DY20" s="108"/>
      <c r="DZ20" s="108"/>
      <c r="EA20" s="108"/>
      <c r="EB20" s="108"/>
      <c r="EC20" s="108"/>
      <c r="ED20" s="108"/>
      <c r="EE20" s="108"/>
      <c r="EF20" s="108"/>
      <c r="EG20" s="108"/>
      <c r="EH20" s="108"/>
      <c r="EI20" s="108"/>
      <c r="EJ20" s="108"/>
      <c r="EK20" s="108"/>
      <c r="EL20" s="108"/>
      <c r="EM20" s="108"/>
      <c r="EN20" s="108"/>
      <c r="EO20" s="108"/>
      <c r="EP20" s="108"/>
      <c r="EQ20" s="108"/>
      <c r="ER20" s="108"/>
      <c r="ES20" s="108"/>
      <c r="ET20" s="108"/>
      <c r="EU20" s="108"/>
      <c r="EV20" s="108"/>
      <c r="EW20" s="108"/>
      <c r="EX20" s="108"/>
      <c r="EY20" s="109"/>
    </row>
    <row r="22" spans="1:160" ht="11.25" customHeight="1" x14ac:dyDescent="0.2">
      <c r="B22" s="124" t="s">
        <v>18</v>
      </c>
      <c r="C22" s="125"/>
      <c r="D22" s="125"/>
      <c r="E22" s="125"/>
      <c r="F22" s="125"/>
      <c r="G22" s="125"/>
      <c r="H22" s="125"/>
      <c r="I22" s="125"/>
      <c r="J22" s="125"/>
      <c r="K22" s="125"/>
      <c r="L22" s="125"/>
      <c r="M22" s="125"/>
      <c r="N22" s="125"/>
      <c r="O22" s="125"/>
      <c r="P22" s="125"/>
      <c r="Q22" s="125"/>
      <c r="R22" s="125"/>
      <c r="S22" s="125"/>
      <c r="T22" s="125"/>
      <c r="U22" s="125"/>
      <c r="V22" s="125"/>
      <c r="W22" s="125"/>
      <c r="X22" s="125"/>
      <c r="Y22" s="125"/>
      <c r="Z22" s="125"/>
      <c r="AA22" s="125"/>
      <c r="AB22" s="125"/>
      <c r="AC22" s="125"/>
      <c r="AD22" s="125"/>
      <c r="AE22" s="125"/>
      <c r="AF22" s="125"/>
      <c r="AG22" s="125"/>
      <c r="AH22" s="125"/>
      <c r="AI22" s="125"/>
      <c r="AJ22" s="125"/>
      <c r="AK22" s="125"/>
      <c r="AL22" s="125"/>
      <c r="AM22" s="125"/>
      <c r="AN22" s="125"/>
      <c r="AO22" s="125"/>
      <c r="AP22" s="125"/>
      <c r="AQ22" s="125"/>
      <c r="AR22" s="125"/>
      <c r="AS22" s="125"/>
      <c r="AT22" s="125"/>
      <c r="AU22" s="125"/>
      <c r="AV22" s="125"/>
      <c r="AW22" s="125"/>
      <c r="AX22" s="125"/>
      <c r="AY22" s="125"/>
      <c r="AZ22" s="125"/>
      <c r="BA22" s="125"/>
      <c r="BB22" s="125"/>
      <c r="BC22" s="125"/>
      <c r="BD22" s="125"/>
      <c r="BE22" s="125"/>
      <c r="BF22" s="125"/>
      <c r="BG22" s="125"/>
      <c r="BH22" s="125"/>
      <c r="BI22" s="125"/>
      <c r="BJ22" s="125"/>
      <c r="BK22" s="125"/>
      <c r="BL22" s="125"/>
      <c r="BM22" s="125"/>
      <c r="BN22" s="125"/>
      <c r="BO22" s="125"/>
      <c r="BP22" s="125"/>
      <c r="BQ22" s="125"/>
      <c r="BR22" s="125"/>
      <c r="BS22" s="125"/>
      <c r="BT22" s="125"/>
      <c r="BU22" s="125"/>
      <c r="BV22" s="125"/>
      <c r="BW22" s="125"/>
      <c r="BX22" s="125"/>
      <c r="BY22" s="125"/>
      <c r="BZ22" s="125"/>
      <c r="CA22" s="125"/>
      <c r="CB22" s="125"/>
      <c r="CC22" s="125"/>
      <c r="CD22" s="125"/>
      <c r="CE22" s="125"/>
      <c r="CF22" s="125"/>
      <c r="CG22" s="125"/>
      <c r="CH22" s="125"/>
      <c r="CI22" s="125"/>
      <c r="CJ22" s="125"/>
      <c r="CK22" s="125"/>
      <c r="CL22" s="125"/>
      <c r="CM22" s="125"/>
      <c r="CN22" s="125"/>
      <c r="CO22" s="125"/>
      <c r="CP22" s="125"/>
      <c r="CQ22" s="125"/>
      <c r="CR22" s="125"/>
      <c r="CS22" s="125"/>
      <c r="CT22" s="125"/>
      <c r="CU22" s="125"/>
      <c r="CV22" s="125"/>
      <c r="CW22" s="125"/>
      <c r="CX22" s="125"/>
      <c r="CY22" s="125"/>
      <c r="CZ22" s="125"/>
      <c r="DA22" s="125"/>
      <c r="DB22" s="125"/>
      <c r="DC22" s="125"/>
      <c r="DD22" s="125"/>
      <c r="DE22" s="125"/>
      <c r="DF22" s="125"/>
      <c r="DG22" s="125"/>
      <c r="DH22" s="125"/>
      <c r="DI22" s="125"/>
      <c r="DJ22" s="125"/>
      <c r="DK22" s="125"/>
      <c r="DL22" s="125"/>
      <c r="DM22" s="125"/>
      <c r="DN22" s="125"/>
      <c r="DO22" s="125"/>
      <c r="DP22" s="125"/>
      <c r="DQ22" s="125"/>
      <c r="DR22" s="125"/>
      <c r="DS22" s="125"/>
      <c r="DT22" s="125"/>
      <c r="DU22" s="125"/>
      <c r="DV22" s="125"/>
      <c r="DW22" s="125"/>
      <c r="DX22" s="125"/>
      <c r="DY22" s="125"/>
      <c r="DZ22" s="125"/>
      <c r="EA22" s="125"/>
      <c r="EB22" s="125"/>
      <c r="EC22" s="125"/>
      <c r="ED22" s="125"/>
      <c r="EE22" s="125"/>
      <c r="EF22" s="125"/>
      <c r="EG22" s="125"/>
      <c r="EH22" s="125"/>
      <c r="EI22" s="125"/>
      <c r="EJ22" s="125"/>
      <c r="EK22" s="125"/>
      <c r="EL22" s="125"/>
      <c r="EM22" s="125"/>
      <c r="EN22" s="125"/>
      <c r="EO22" s="125"/>
      <c r="EP22" s="125"/>
      <c r="EQ22" s="125"/>
      <c r="ER22" s="125"/>
      <c r="ES22" s="125"/>
      <c r="ET22" s="125"/>
      <c r="EU22" s="125"/>
      <c r="EV22" s="125"/>
      <c r="EW22" s="125"/>
      <c r="EX22" s="125"/>
      <c r="EY22" s="125"/>
      <c r="EZ22" s="125"/>
      <c r="FA22" s="125"/>
      <c r="FB22" s="125"/>
      <c r="FC22" s="125"/>
      <c r="FD22" s="125"/>
    </row>
    <row r="23" spans="1:160" x14ac:dyDescent="0.2">
      <c r="B23" s="126" t="s">
        <v>19</v>
      </c>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c r="AT23" s="125"/>
      <c r="AU23" s="125"/>
      <c r="AV23" s="125"/>
      <c r="AW23" s="125"/>
      <c r="AX23" s="125"/>
      <c r="AY23" s="125"/>
      <c r="AZ23" s="125"/>
      <c r="BA23" s="125"/>
      <c r="BB23" s="125"/>
      <c r="BC23" s="125"/>
      <c r="BD23" s="125"/>
      <c r="BE23" s="125"/>
      <c r="BF23" s="125"/>
      <c r="BG23" s="125"/>
      <c r="BH23" s="125"/>
      <c r="BI23" s="125"/>
      <c r="BJ23" s="125"/>
      <c r="BK23" s="125"/>
      <c r="BL23" s="125"/>
      <c r="BM23" s="125"/>
      <c r="BN23" s="125"/>
      <c r="BO23" s="125"/>
      <c r="BP23" s="125"/>
      <c r="BQ23" s="125"/>
      <c r="BR23" s="127">
        <f>'Привлечённый внебюджет'!L101+'Собственный внебюджет'!F55</f>
        <v>283382485.25000006</v>
      </c>
      <c r="BS23" s="125"/>
      <c r="BT23" s="125"/>
      <c r="BU23" s="125"/>
      <c r="BV23" s="125"/>
      <c r="BW23" s="125"/>
      <c r="BX23" s="125"/>
      <c r="BY23" s="125"/>
      <c r="BZ23" s="125"/>
      <c r="CA23" s="125"/>
      <c r="CB23" s="125"/>
      <c r="CC23" s="125"/>
      <c r="CD23" s="125"/>
      <c r="CE23" s="125"/>
      <c r="CF23" s="125"/>
      <c r="CG23" s="125"/>
      <c r="CH23" s="125"/>
      <c r="CI23" s="125"/>
      <c r="CJ23" s="125"/>
      <c r="CK23" s="125"/>
      <c r="CL23" s="125"/>
      <c r="CM23" s="125"/>
      <c r="CN23" s="125"/>
      <c r="CO23" s="125"/>
      <c r="CP23" s="125"/>
      <c r="CQ23" s="128" t="s">
        <v>20</v>
      </c>
      <c r="CR23" s="125"/>
      <c r="CS23" s="125"/>
      <c r="CT23" s="125"/>
      <c r="CU23" s="125"/>
      <c r="CV23" s="125"/>
      <c r="CW23" s="125"/>
      <c r="CX23" s="125"/>
      <c r="CY23" s="125"/>
      <c r="CZ23" s="125"/>
      <c r="DA23" s="125"/>
      <c r="DB23" s="125"/>
      <c r="DC23" s="125"/>
      <c r="DD23" s="125"/>
      <c r="DE23" s="125"/>
      <c r="DF23" s="126" t="s">
        <v>21</v>
      </c>
      <c r="DG23" s="125"/>
      <c r="DH23" s="125"/>
      <c r="DI23" s="125"/>
      <c r="DJ23" s="125"/>
      <c r="DK23" s="125"/>
      <c r="DL23" s="125"/>
      <c r="DM23" s="125"/>
      <c r="DN23" s="125"/>
      <c r="DO23" s="125"/>
      <c r="DP23" s="125"/>
      <c r="DQ23" s="125"/>
      <c r="DR23" s="125"/>
      <c r="DS23" s="125"/>
      <c r="DT23" s="125"/>
      <c r="DU23" s="125"/>
      <c r="DV23" s="125"/>
      <c r="DW23" s="125"/>
      <c r="DX23" s="125"/>
      <c r="DY23" s="125"/>
      <c r="DZ23" s="125"/>
      <c r="EA23" s="125"/>
      <c r="EB23" s="125"/>
      <c r="EC23" s="125"/>
      <c r="ED23" s="125"/>
      <c r="EE23" s="125"/>
      <c r="EF23" s="125"/>
      <c r="EG23" s="125"/>
      <c r="EH23" s="125"/>
      <c r="EI23" s="125"/>
      <c r="EJ23" s="125"/>
      <c r="EK23" s="125"/>
      <c r="EL23" s="125"/>
      <c r="EM23" s="125"/>
      <c r="EN23" s="125"/>
      <c r="EO23" s="125"/>
      <c r="EP23" s="125"/>
      <c r="EQ23" s="125"/>
      <c r="ER23" s="125"/>
      <c r="ES23" s="30"/>
      <c r="ET23" s="30"/>
      <c r="EU23" s="30"/>
      <c r="EV23" s="30"/>
      <c r="EW23" s="30"/>
      <c r="EX23" s="30"/>
      <c r="EY23" s="30"/>
      <c r="EZ23" s="30"/>
      <c r="FA23" s="30"/>
      <c r="FB23" s="30"/>
      <c r="FC23" s="30"/>
      <c r="FD23" s="30"/>
    </row>
  </sheetData>
  <mergeCells count="23">
    <mergeCell ref="AC9:DX9"/>
    <mergeCell ref="AC10:DX10"/>
    <mergeCell ref="A14:CE14"/>
    <mergeCell ref="CF14:DL14"/>
    <mergeCell ref="S1:EH1"/>
    <mergeCell ref="S3:EH3"/>
    <mergeCell ref="S5:EH5"/>
    <mergeCell ref="AC7:DX7"/>
    <mergeCell ref="AC8:DX8"/>
    <mergeCell ref="BH11:CW11"/>
    <mergeCell ref="B22:FD22"/>
    <mergeCell ref="B23:BQ23"/>
    <mergeCell ref="BR23:CP23"/>
    <mergeCell ref="CQ23:DE23"/>
    <mergeCell ref="DF23:ER23"/>
    <mergeCell ref="S20:EY20"/>
    <mergeCell ref="A20:R20"/>
    <mergeCell ref="A19:R19"/>
    <mergeCell ref="S19:EY19"/>
    <mergeCell ref="B15:CE15"/>
    <mergeCell ref="CF15:DL16"/>
    <mergeCell ref="B16:CE16"/>
    <mergeCell ref="DV17:ES17"/>
  </mergeCells>
  <printOptions gridLines="1"/>
  <pageMargins left="0.59027777777777801" right="0.51180555555555496" top="0.196527777777778" bottom="0.39374999999999999" header="0.51180555555555496" footer="0.51180555555555496"/>
  <pageSetup paperSize="9" firstPageNumber="0" fitToHeight="0" orientation="landscape"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IW105"/>
  <sheetViews>
    <sheetView tabSelected="1" topLeftCell="A97" zoomScale="85" zoomScaleNormal="85" workbookViewId="0">
      <selection activeCell="M100" sqref="M100"/>
    </sheetView>
  </sheetViews>
  <sheetFormatPr defaultRowHeight="12.75" x14ac:dyDescent="0.2"/>
  <cols>
    <col min="1" max="1" width="13.28515625" style="14" customWidth="1"/>
    <col min="2" max="2" width="14.140625" style="89" customWidth="1"/>
    <col min="3" max="3" width="21.28515625" style="14" customWidth="1"/>
    <col min="4" max="4" width="17.85546875" style="56" customWidth="1"/>
    <col min="5" max="5" width="23.7109375" style="14" customWidth="1"/>
    <col min="6" max="6" width="30" style="14" customWidth="1"/>
    <col min="7" max="7" width="18.5703125" style="48" customWidth="1"/>
    <col min="8" max="8" width="23.42578125" style="27" customWidth="1"/>
    <col min="9" max="9" width="22.140625" style="52" customWidth="1"/>
    <col min="10" max="10" width="22.140625" style="14" customWidth="1"/>
    <col min="11" max="11" width="23.28515625" style="14" customWidth="1"/>
    <col min="12" max="12" width="18" style="48" customWidth="1"/>
    <col min="13" max="13" width="19.42578125" style="60" customWidth="1"/>
    <col min="14" max="25" width="10.85546875" style="14" hidden="1" customWidth="1"/>
    <col min="26" max="257" width="10.85546875" style="14" customWidth="1"/>
    <col min="258" max="1025" width="10.85546875" customWidth="1"/>
  </cols>
  <sheetData>
    <row r="1" spans="1:257" ht="33" customHeight="1" x14ac:dyDescent="0.2">
      <c r="A1" s="142" t="s">
        <v>22</v>
      </c>
      <c r="B1" s="143"/>
      <c r="C1" s="143"/>
      <c r="D1" s="143"/>
      <c r="E1" s="143"/>
      <c r="F1" s="143"/>
      <c r="G1" s="143"/>
      <c r="H1" s="143"/>
      <c r="I1" s="143"/>
      <c r="J1" s="143"/>
      <c r="K1" s="143"/>
      <c r="L1" s="143"/>
      <c r="M1" s="143"/>
    </row>
    <row r="2" spans="1:257" x14ac:dyDescent="0.2">
      <c r="A2" s="33"/>
      <c r="B2" s="62"/>
      <c r="C2" s="33"/>
      <c r="D2" s="53"/>
      <c r="E2" s="33"/>
      <c r="F2" s="33"/>
      <c r="G2" s="43"/>
      <c r="H2" s="36"/>
      <c r="I2" s="35"/>
      <c r="J2" s="33"/>
      <c r="K2" s="33"/>
      <c r="L2" s="43"/>
      <c r="M2" s="62"/>
    </row>
    <row r="3" spans="1:257" s="29" customFormat="1" ht="22.5" customHeight="1" x14ac:dyDescent="0.2">
      <c r="A3" s="144" t="s">
        <v>23</v>
      </c>
      <c r="B3" s="147" t="s">
        <v>24</v>
      </c>
      <c r="C3" s="148"/>
      <c r="D3" s="148"/>
      <c r="E3" s="148"/>
      <c r="F3" s="148"/>
      <c r="G3" s="148"/>
      <c r="H3" s="148"/>
      <c r="I3" s="148"/>
      <c r="J3" s="149"/>
      <c r="K3" s="147" t="s">
        <v>25</v>
      </c>
      <c r="L3" s="150"/>
      <c r="M3" s="153" t="s">
        <v>26</v>
      </c>
      <c r="N3" s="27"/>
      <c r="O3" s="27"/>
      <c r="P3" s="27"/>
      <c r="Q3" s="27"/>
      <c r="R3" s="27"/>
      <c r="S3" s="27"/>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8"/>
      <c r="AZ3" s="28"/>
      <c r="BA3" s="28"/>
      <c r="BB3" s="28"/>
      <c r="BC3" s="28"/>
      <c r="BD3" s="28"/>
      <c r="BE3" s="28"/>
      <c r="BF3" s="28"/>
      <c r="BG3" s="28"/>
      <c r="BH3" s="28"/>
      <c r="BI3" s="28"/>
      <c r="BJ3" s="28"/>
      <c r="BK3" s="28"/>
      <c r="BL3" s="28"/>
      <c r="BM3" s="28"/>
      <c r="BN3" s="28"/>
      <c r="BO3" s="28"/>
      <c r="BP3" s="28"/>
      <c r="BQ3" s="28"/>
      <c r="BR3" s="28"/>
      <c r="BS3" s="28"/>
      <c r="BT3" s="28"/>
      <c r="BU3" s="28"/>
      <c r="BV3" s="28"/>
      <c r="BW3" s="28"/>
      <c r="BX3" s="28"/>
      <c r="BY3" s="28"/>
      <c r="BZ3" s="28"/>
      <c r="CA3" s="28"/>
      <c r="CB3" s="28"/>
      <c r="CC3" s="28"/>
      <c r="CD3" s="28"/>
      <c r="CE3" s="28"/>
      <c r="CF3" s="28"/>
      <c r="CG3" s="28"/>
      <c r="CH3" s="28"/>
      <c r="CI3" s="28"/>
      <c r="CJ3" s="28"/>
      <c r="CK3" s="28"/>
      <c r="CL3" s="28"/>
      <c r="CM3" s="28"/>
      <c r="CN3" s="28"/>
      <c r="CO3" s="28"/>
      <c r="CP3" s="28"/>
      <c r="CQ3" s="28"/>
      <c r="CR3" s="28"/>
      <c r="CS3" s="28"/>
      <c r="CT3" s="28"/>
      <c r="CU3" s="28"/>
      <c r="CV3" s="28"/>
      <c r="CW3" s="28"/>
      <c r="CX3" s="28"/>
      <c r="CY3" s="28"/>
      <c r="CZ3" s="28"/>
      <c r="DA3" s="28"/>
      <c r="DB3" s="28"/>
      <c r="DC3" s="28"/>
      <c r="DD3" s="28"/>
      <c r="DE3" s="28"/>
      <c r="DF3" s="28"/>
      <c r="DG3" s="28"/>
      <c r="DH3" s="28"/>
      <c r="DI3" s="28"/>
      <c r="DJ3" s="28"/>
      <c r="DK3" s="28"/>
      <c r="DL3" s="28"/>
      <c r="DM3" s="28"/>
      <c r="DN3" s="28"/>
      <c r="DO3" s="28"/>
      <c r="DP3" s="28"/>
      <c r="DQ3" s="28"/>
      <c r="DR3" s="28"/>
      <c r="DS3" s="28"/>
      <c r="DT3" s="28"/>
      <c r="DU3" s="28"/>
      <c r="DV3" s="28"/>
      <c r="DW3" s="28"/>
      <c r="DX3" s="28"/>
      <c r="DY3" s="28"/>
      <c r="DZ3" s="28"/>
      <c r="EA3" s="28"/>
      <c r="EB3" s="28"/>
      <c r="EC3" s="28"/>
      <c r="ED3" s="28"/>
      <c r="EE3" s="28"/>
      <c r="EF3" s="28"/>
      <c r="EG3" s="28"/>
      <c r="EH3" s="28"/>
      <c r="EI3" s="28"/>
      <c r="EJ3" s="28"/>
      <c r="EK3" s="28"/>
      <c r="EL3" s="28"/>
      <c r="EM3" s="28"/>
      <c r="EN3" s="28"/>
      <c r="EO3" s="28"/>
      <c r="EP3" s="28"/>
      <c r="EQ3" s="28"/>
      <c r="ER3" s="28"/>
      <c r="ES3" s="28"/>
      <c r="ET3" s="28"/>
      <c r="EU3" s="28"/>
      <c r="EV3" s="28"/>
      <c r="EW3" s="28"/>
      <c r="EX3" s="28"/>
      <c r="EY3" s="28"/>
      <c r="EZ3" s="28"/>
      <c r="FA3" s="28"/>
      <c r="FB3" s="28"/>
      <c r="FC3" s="28"/>
      <c r="FD3" s="28"/>
      <c r="FE3" s="28"/>
      <c r="FF3" s="28"/>
      <c r="FG3" s="28"/>
      <c r="FH3" s="28"/>
      <c r="FI3" s="28"/>
      <c r="FJ3" s="28"/>
      <c r="FK3" s="28"/>
      <c r="FL3" s="28"/>
      <c r="FM3" s="28"/>
      <c r="FN3" s="28"/>
      <c r="FO3" s="28"/>
      <c r="FP3" s="28"/>
      <c r="FQ3" s="28"/>
      <c r="FR3" s="28"/>
      <c r="FS3" s="28"/>
      <c r="FT3" s="28"/>
      <c r="FU3" s="28"/>
      <c r="FV3" s="28"/>
      <c r="FW3" s="28"/>
      <c r="FX3" s="28"/>
      <c r="FY3" s="28"/>
      <c r="FZ3" s="28"/>
      <c r="GA3" s="28"/>
      <c r="GB3" s="28"/>
      <c r="GC3" s="28"/>
      <c r="GD3" s="28"/>
      <c r="GE3" s="28"/>
      <c r="GF3" s="28"/>
      <c r="GG3" s="28"/>
      <c r="GH3" s="28"/>
      <c r="GI3" s="28"/>
      <c r="GJ3" s="28"/>
      <c r="GK3" s="28"/>
      <c r="GL3" s="28"/>
      <c r="GM3" s="28"/>
      <c r="GN3" s="28"/>
      <c r="GO3" s="28"/>
      <c r="GP3" s="28"/>
      <c r="GQ3" s="28"/>
      <c r="GR3" s="28"/>
      <c r="GS3" s="28"/>
      <c r="GT3" s="28"/>
      <c r="GU3" s="28"/>
      <c r="GV3" s="28"/>
      <c r="GW3" s="28"/>
      <c r="GX3" s="28"/>
      <c r="GY3" s="28"/>
      <c r="GZ3" s="28"/>
      <c r="HA3" s="28"/>
      <c r="HB3" s="28"/>
      <c r="HC3" s="28"/>
      <c r="HD3" s="28"/>
      <c r="HE3" s="28"/>
      <c r="HF3" s="28"/>
      <c r="HG3" s="28"/>
      <c r="HH3" s="28"/>
      <c r="HI3" s="28"/>
      <c r="HJ3" s="28"/>
      <c r="HK3" s="28"/>
      <c r="HL3" s="28"/>
      <c r="HM3" s="28"/>
      <c r="HN3" s="28"/>
      <c r="HO3" s="28"/>
      <c r="HP3" s="28"/>
      <c r="HQ3" s="28"/>
      <c r="HR3" s="28"/>
      <c r="HS3" s="28"/>
      <c r="HT3" s="28"/>
      <c r="HU3" s="28"/>
      <c r="HV3" s="28"/>
      <c r="HW3" s="28"/>
      <c r="HX3" s="28"/>
      <c r="HY3" s="28"/>
      <c r="HZ3" s="28"/>
      <c r="IA3" s="28"/>
      <c r="IB3" s="28"/>
      <c r="IC3" s="28"/>
      <c r="ID3" s="28"/>
      <c r="IE3" s="28"/>
      <c r="IF3" s="28"/>
      <c r="IG3" s="28"/>
      <c r="IH3" s="28"/>
      <c r="II3" s="28"/>
      <c r="IJ3" s="28"/>
      <c r="IK3" s="28"/>
      <c r="IL3" s="28"/>
      <c r="IM3" s="28"/>
      <c r="IN3" s="28"/>
      <c r="IO3" s="28"/>
      <c r="IP3" s="28"/>
      <c r="IQ3" s="28"/>
      <c r="IR3" s="28"/>
      <c r="IS3" s="28"/>
      <c r="IT3" s="28"/>
      <c r="IU3" s="28"/>
      <c r="IV3" s="28"/>
      <c r="IW3" s="28"/>
    </row>
    <row r="4" spans="1:257" s="29" customFormat="1" ht="22.5" customHeight="1" x14ac:dyDescent="0.2">
      <c r="A4" s="145"/>
      <c r="B4" s="156" t="s">
        <v>27</v>
      </c>
      <c r="C4" s="156" t="s">
        <v>28</v>
      </c>
      <c r="D4" s="159"/>
      <c r="E4" s="156" t="s">
        <v>29</v>
      </c>
      <c r="F4" s="156" t="s">
        <v>30</v>
      </c>
      <c r="G4" s="135" t="s">
        <v>31</v>
      </c>
      <c r="H4" s="156" t="s">
        <v>32</v>
      </c>
      <c r="I4" s="108"/>
      <c r="J4" s="159"/>
      <c r="K4" s="151"/>
      <c r="L4" s="152"/>
      <c r="M4" s="154"/>
      <c r="N4" s="27"/>
      <c r="O4" s="27"/>
      <c r="P4" s="27"/>
      <c r="Q4" s="27"/>
      <c r="R4" s="27"/>
      <c r="S4" s="27"/>
      <c r="T4" s="28"/>
      <c r="U4" s="28"/>
      <c r="V4" s="28"/>
      <c r="W4" s="28"/>
      <c r="X4" s="28"/>
      <c r="Y4" s="28"/>
      <c r="Z4" s="28"/>
      <c r="AA4" s="28"/>
      <c r="AB4" s="28"/>
      <c r="AC4" s="28"/>
      <c r="AD4" s="28"/>
      <c r="AE4" s="28"/>
      <c r="AF4" s="28"/>
      <c r="AG4" s="28"/>
      <c r="AH4" s="28"/>
      <c r="AI4" s="28"/>
      <c r="AJ4" s="28"/>
      <c r="AK4" s="28"/>
      <c r="AL4" s="28"/>
      <c r="AM4" s="28"/>
      <c r="AN4" s="28"/>
      <c r="AO4" s="28"/>
      <c r="AP4" s="28"/>
      <c r="AQ4" s="28"/>
      <c r="AR4" s="28"/>
      <c r="AS4" s="28"/>
      <c r="AT4" s="28"/>
      <c r="AU4" s="28"/>
      <c r="AV4" s="28"/>
      <c r="AW4" s="28"/>
      <c r="AX4" s="28"/>
      <c r="AY4" s="28"/>
      <c r="AZ4" s="28"/>
      <c r="BA4" s="28"/>
      <c r="BB4" s="28"/>
      <c r="BC4" s="28"/>
      <c r="BD4" s="28"/>
      <c r="BE4" s="28"/>
      <c r="BF4" s="28"/>
      <c r="BG4" s="28"/>
      <c r="BH4" s="28"/>
      <c r="BI4" s="28"/>
      <c r="BJ4" s="28"/>
      <c r="BK4" s="28"/>
      <c r="BL4" s="28"/>
      <c r="BM4" s="28"/>
      <c r="BN4" s="28"/>
      <c r="BO4" s="28"/>
      <c r="BP4" s="28"/>
      <c r="BQ4" s="28"/>
      <c r="BR4" s="28"/>
      <c r="BS4" s="28"/>
      <c r="BT4" s="28"/>
      <c r="BU4" s="28"/>
      <c r="BV4" s="28"/>
      <c r="BW4" s="28"/>
      <c r="BX4" s="28"/>
      <c r="BY4" s="28"/>
      <c r="BZ4" s="28"/>
      <c r="CA4" s="28"/>
      <c r="CB4" s="28"/>
      <c r="CC4" s="28"/>
      <c r="CD4" s="28"/>
      <c r="CE4" s="28"/>
      <c r="CF4" s="28"/>
      <c r="CG4" s="28"/>
      <c r="CH4" s="28"/>
      <c r="CI4" s="28"/>
      <c r="CJ4" s="28"/>
      <c r="CK4" s="28"/>
      <c r="CL4" s="28"/>
      <c r="CM4" s="28"/>
      <c r="CN4" s="28"/>
      <c r="CO4" s="28"/>
      <c r="CP4" s="28"/>
      <c r="CQ4" s="28"/>
      <c r="CR4" s="28"/>
      <c r="CS4" s="28"/>
      <c r="CT4" s="28"/>
      <c r="CU4" s="28"/>
      <c r="CV4" s="28"/>
      <c r="CW4" s="28"/>
      <c r="CX4" s="28"/>
      <c r="CY4" s="28"/>
      <c r="CZ4" s="28"/>
      <c r="DA4" s="28"/>
      <c r="DB4" s="28"/>
      <c r="DC4" s="28"/>
      <c r="DD4" s="28"/>
      <c r="DE4" s="28"/>
      <c r="DF4" s="28"/>
      <c r="DG4" s="28"/>
      <c r="DH4" s="28"/>
      <c r="DI4" s="28"/>
      <c r="DJ4" s="28"/>
      <c r="DK4" s="28"/>
      <c r="DL4" s="28"/>
      <c r="DM4" s="28"/>
      <c r="DN4" s="28"/>
      <c r="DO4" s="28"/>
      <c r="DP4" s="28"/>
      <c r="DQ4" s="28"/>
      <c r="DR4" s="28"/>
      <c r="DS4" s="28"/>
      <c r="DT4" s="28"/>
      <c r="DU4" s="28"/>
      <c r="DV4" s="28"/>
      <c r="DW4" s="28"/>
      <c r="DX4" s="28"/>
      <c r="DY4" s="28"/>
      <c r="DZ4" s="28"/>
      <c r="EA4" s="28"/>
      <c r="EB4" s="28"/>
      <c r="EC4" s="28"/>
      <c r="ED4" s="28"/>
      <c r="EE4" s="28"/>
      <c r="EF4" s="28"/>
      <c r="EG4" s="28"/>
      <c r="EH4" s="28"/>
      <c r="EI4" s="28"/>
      <c r="EJ4" s="28"/>
      <c r="EK4" s="28"/>
      <c r="EL4" s="28"/>
      <c r="EM4" s="28"/>
      <c r="EN4" s="28"/>
      <c r="EO4" s="28"/>
      <c r="EP4" s="28"/>
      <c r="EQ4" s="28"/>
      <c r="ER4" s="28"/>
      <c r="ES4" s="28"/>
      <c r="ET4" s="28"/>
      <c r="EU4" s="28"/>
      <c r="EV4" s="28"/>
      <c r="EW4" s="28"/>
      <c r="EX4" s="28"/>
      <c r="EY4" s="28"/>
      <c r="EZ4" s="28"/>
      <c r="FA4" s="28"/>
      <c r="FB4" s="28"/>
      <c r="FC4" s="28"/>
      <c r="FD4" s="28"/>
      <c r="FE4" s="28"/>
      <c r="FF4" s="28"/>
      <c r="FG4" s="28"/>
      <c r="FH4" s="28"/>
      <c r="FI4" s="28"/>
      <c r="FJ4" s="28"/>
      <c r="FK4" s="28"/>
      <c r="FL4" s="28"/>
      <c r="FM4" s="28"/>
      <c r="FN4" s="28"/>
      <c r="FO4" s="28"/>
      <c r="FP4" s="28"/>
      <c r="FQ4" s="28"/>
      <c r="FR4" s="28"/>
      <c r="FS4" s="28"/>
      <c r="FT4" s="28"/>
      <c r="FU4" s="28"/>
      <c r="FV4" s="28"/>
      <c r="FW4" s="28"/>
      <c r="FX4" s="28"/>
      <c r="FY4" s="28"/>
      <c r="FZ4" s="28"/>
      <c r="GA4" s="28"/>
      <c r="GB4" s="28"/>
      <c r="GC4" s="28"/>
      <c r="GD4" s="28"/>
      <c r="GE4" s="28"/>
      <c r="GF4" s="28"/>
      <c r="GG4" s="28"/>
      <c r="GH4" s="28"/>
      <c r="GI4" s="28"/>
      <c r="GJ4" s="28"/>
      <c r="GK4" s="28"/>
      <c r="GL4" s="28"/>
      <c r="GM4" s="28"/>
      <c r="GN4" s="28"/>
      <c r="GO4" s="28"/>
      <c r="GP4" s="28"/>
      <c r="GQ4" s="28"/>
      <c r="GR4" s="28"/>
      <c r="GS4" s="28"/>
      <c r="GT4" s="28"/>
      <c r="GU4" s="28"/>
      <c r="GV4" s="28"/>
      <c r="GW4" s="28"/>
      <c r="GX4" s="28"/>
      <c r="GY4" s="28"/>
      <c r="GZ4" s="28"/>
      <c r="HA4" s="28"/>
      <c r="HB4" s="28"/>
      <c r="HC4" s="28"/>
      <c r="HD4" s="28"/>
      <c r="HE4" s="28"/>
      <c r="HF4" s="28"/>
      <c r="HG4" s="28"/>
      <c r="HH4" s="28"/>
      <c r="HI4" s="28"/>
      <c r="HJ4" s="28"/>
      <c r="HK4" s="28"/>
      <c r="HL4" s="28"/>
      <c r="HM4" s="28"/>
      <c r="HN4" s="28"/>
      <c r="HO4" s="28"/>
      <c r="HP4" s="28"/>
      <c r="HQ4" s="28"/>
      <c r="HR4" s="28"/>
      <c r="HS4" s="28"/>
      <c r="HT4" s="28"/>
      <c r="HU4" s="28"/>
      <c r="HV4" s="28"/>
      <c r="HW4" s="28"/>
      <c r="HX4" s="28"/>
      <c r="HY4" s="28"/>
      <c r="HZ4" s="28"/>
      <c r="IA4" s="28"/>
      <c r="IB4" s="28"/>
      <c r="IC4" s="28"/>
      <c r="ID4" s="28"/>
      <c r="IE4" s="28"/>
      <c r="IF4" s="28"/>
      <c r="IG4" s="28"/>
      <c r="IH4" s="28"/>
      <c r="II4" s="28"/>
      <c r="IJ4" s="28"/>
      <c r="IK4" s="28"/>
      <c r="IL4" s="28"/>
      <c r="IM4" s="28"/>
      <c r="IN4" s="28"/>
      <c r="IO4" s="28"/>
      <c r="IP4" s="28"/>
      <c r="IQ4" s="28"/>
      <c r="IR4" s="28"/>
      <c r="IS4" s="28"/>
      <c r="IT4" s="28"/>
      <c r="IU4" s="28"/>
      <c r="IV4" s="28"/>
      <c r="IW4" s="28"/>
    </row>
    <row r="5" spans="1:257" ht="11.25" customHeight="1" x14ac:dyDescent="0.2">
      <c r="A5" s="145"/>
      <c r="B5" s="157"/>
      <c r="C5" s="156" t="s">
        <v>33</v>
      </c>
      <c r="D5" s="163" t="s">
        <v>34</v>
      </c>
      <c r="E5" s="160"/>
      <c r="F5" s="160"/>
      <c r="G5" s="162"/>
      <c r="H5" s="156" t="s">
        <v>35</v>
      </c>
      <c r="I5" s="156" t="s">
        <v>36</v>
      </c>
      <c r="J5" s="159"/>
      <c r="K5" s="156" t="s">
        <v>37</v>
      </c>
      <c r="L5" s="135" t="s">
        <v>38</v>
      </c>
      <c r="M5" s="154"/>
    </row>
    <row r="6" spans="1:257" ht="34.5" customHeight="1" x14ac:dyDescent="0.2">
      <c r="A6" s="146"/>
      <c r="B6" s="158"/>
      <c r="C6" s="161"/>
      <c r="D6" s="164"/>
      <c r="E6" s="161"/>
      <c r="F6" s="161"/>
      <c r="G6" s="136"/>
      <c r="H6" s="165"/>
      <c r="I6" s="34" t="s">
        <v>39</v>
      </c>
      <c r="J6" s="32" t="s">
        <v>38</v>
      </c>
      <c r="K6" s="161"/>
      <c r="L6" s="136"/>
      <c r="M6" s="155"/>
    </row>
    <row r="7" spans="1:257" x14ac:dyDescent="0.2">
      <c r="A7" s="15">
        <v>1</v>
      </c>
      <c r="B7" s="16">
        <v>2</v>
      </c>
      <c r="C7" s="16">
        <v>3</v>
      </c>
      <c r="D7" s="54">
        <v>4</v>
      </c>
      <c r="E7" s="16">
        <v>5</v>
      </c>
      <c r="F7" s="16">
        <v>6</v>
      </c>
      <c r="G7" s="44">
        <v>7</v>
      </c>
      <c r="H7" s="16">
        <v>8</v>
      </c>
      <c r="I7" s="16">
        <v>9</v>
      </c>
      <c r="J7" s="16">
        <v>10</v>
      </c>
      <c r="K7" s="16">
        <v>11</v>
      </c>
      <c r="L7" s="44">
        <v>12</v>
      </c>
      <c r="M7" s="17">
        <v>13</v>
      </c>
    </row>
    <row r="8" spans="1:257" ht="306" x14ac:dyDescent="0.2">
      <c r="A8" s="38">
        <v>1</v>
      </c>
      <c r="B8" s="93" t="s">
        <v>456</v>
      </c>
      <c r="C8" s="39" t="s">
        <v>89</v>
      </c>
      <c r="D8" s="55" t="s">
        <v>228</v>
      </c>
      <c r="E8" s="40" t="s">
        <v>332</v>
      </c>
      <c r="F8" s="41" t="s">
        <v>90</v>
      </c>
      <c r="G8" s="49">
        <v>750000</v>
      </c>
      <c r="H8" s="51" t="s">
        <v>289</v>
      </c>
      <c r="I8" s="51" t="s">
        <v>179</v>
      </c>
      <c r="J8" s="42">
        <v>250000</v>
      </c>
      <c r="K8" s="64" t="s">
        <v>400</v>
      </c>
      <c r="L8" s="47">
        <v>250000</v>
      </c>
      <c r="M8" s="64" t="s">
        <v>595</v>
      </c>
    </row>
    <row r="9" spans="1:257" ht="306" x14ac:dyDescent="0.2">
      <c r="A9" s="38">
        <v>2</v>
      </c>
      <c r="B9" s="93" t="s">
        <v>457</v>
      </c>
      <c r="C9" s="39" t="s">
        <v>73</v>
      </c>
      <c r="D9" s="55" t="s">
        <v>229</v>
      </c>
      <c r="E9" s="40" t="s">
        <v>332</v>
      </c>
      <c r="F9" s="41" t="s">
        <v>72</v>
      </c>
      <c r="G9" s="49">
        <v>300000</v>
      </c>
      <c r="H9" s="51" t="s">
        <v>290</v>
      </c>
      <c r="I9" s="51" t="s">
        <v>180</v>
      </c>
      <c r="J9" s="42">
        <v>300000</v>
      </c>
      <c r="K9" s="64" t="s">
        <v>337</v>
      </c>
      <c r="L9" s="47">
        <v>60000</v>
      </c>
      <c r="M9" s="64" t="s">
        <v>595</v>
      </c>
    </row>
    <row r="10" spans="1:257" ht="306" x14ac:dyDescent="0.2">
      <c r="A10" s="38">
        <v>3</v>
      </c>
      <c r="B10" s="93" t="s">
        <v>458</v>
      </c>
      <c r="C10" s="39" t="s">
        <v>73</v>
      </c>
      <c r="D10" s="55" t="s">
        <v>229</v>
      </c>
      <c r="E10" s="40" t="s">
        <v>332</v>
      </c>
      <c r="F10" s="41" t="s">
        <v>74</v>
      </c>
      <c r="G10" s="49">
        <v>300000</v>
      </c>
      <c r="H10" s="51" t="s">
        <v>291</v>
      </c>
      <c r="I10" s="51" t="s">
        <v>41</v>
      </c>
      <c r="J10" s="42" t="s">
        <v>41</v>
      </c>
      <c r="K10" s="64" t="s">
        <v>334</v>
      </c>
      <c r="L10" s="47">
        <v>240000</v>
      </c>
      <c r="M10" s="64" t="s">
        <v>595</v>
      </c>
    </row>
    <row r="11" spans="1:257" ht="306" x14ac:dyDescent="0.2">
      <c r="A11" s="38">
        <v>4</v>
      </c>
      <c r="B11" s="93" t="s">
        <v>459</v>
      </c>
      <c r="C11" s="39" t="s">
        <v>92</v>
      </c>
      <c r="D11" s="55" t="s">
        <v>230</v>
      </c>
      <c r="E11" s="40" t="s">
        <v>332</v>
      </c>
      <c r="F11" s="41" t="s">
        <v>91</v>
      </c>
      <c r="G11" s="49">
        <v>4000000</v>
      </c>
      <c r="H11" s="51" t="s">
        <v>454</v>
      </c>
      <c r="I11" s="51" t="s">
        <v>181</v>
      </c>
      <c r="J11" s="42">
        <v>4000000</v>
      </c>
      <c r="K11" s="64" t="s">
        <v>356</v>
      </c>
      <c r="L11" s="47">
        <v>4000000</v>
      </c>
      <c r="M11" s="64" t="s">
        <v>595</v>
      </c>
    </row>
    <row r="12" spans="1:257" ht="306" x14ac:dyDescent="0.2">
      <c r="A12" s="38">
        <v>5</v>
      </c>
      <c r="B12" s="93" t="s">
        <v>460</v>
      </c>
      <c r="C12" s="39" t="s">
        <v>92</v>
      </c>
      <c r="D12" s="55" t="s">
        <v>230</v>
      </c>
      <c r="E12" s="40" t="s">
        <v>332</v>
      </c>
      <c r="F12" s="41" t="s">
        <v>93</v>
      </c>
      <c r="G12" s="49">
        <v>4000000</v>
      </c>
      <c r="H12" s="51" t="s">
        <v>455</v>
      </c>
      <c r="I12" s="51" t="s">
        <v>182</v>
      </c>
      <c r="J12" s="42">
        <v>4000000</v>
      </c>
      <c r="K12" s="64" t="s">
        <v>394</v>
      </c>
      <c r="L12" s="47">
        <v>4000000</v>
      </c>
      <c r="M12" s="64" t="s">
        <v>595</v>
      </c>
    </row>
    <row r="13" spans="1:257" ht="306" x14ac:dyDescent="0.2">
      <c r="A13" s="38">
        <v>6</v>
      </c>
      <c r="B13" s="93" t="s">
        <v>461</v>
      </c>
      <c r="C13" s="39" t="s">
        <v>94</v>
      </c>
      <c r="D13" s="55" t="s">
        <v>231</v>
      </c>
      <c r="E13" s="40" t="s">
        <v>332</v>
      </c>
      <c r="F13" s="41" t="s">
        <v>95</v>
      </c>
      <c r="G13" s="49">
        <v>8100000</v>
      </c>
      <c r="H13" s="51" t="s">
        <v>292</v>
      </c>
      <c r="I13" s="51" t="s">
        <v>418</v>
      </c>
      <c r="J13" s="42">
        <v>3800000</v>
      </c>
      <c r="K13" s="64" t="s">
        <v>389</v>
      </c>
      <c r="L13" s="47">
        <v>2000000</v>
      </c>
      <c r="M13" s="64" t="s">
        <v>595</v>
      </c>
    </row>
    <row r="14" spans="1:257" ht="306" x14ac:dyDescent="0.2">
      <c r="A14" s="38">
        <v>7</v>
      </c>
      <c r="B14" s="93" t="s">
        <v>462</v>
      </c>
      <c r="C14" s="39" t="s">
        <v>96</v>
      </c>
      <c r="D14" s="55" t="s">
        <v>232</v>
      </c>
      <c r="E14" s="40" t="s">
        <v>332</v>
      </c>
      <c r="F14" s="41" t="s">
        <v>97</v>
      </c>
      <c r="G14" s="49">
        <v>1700000</v>
      </c>
      <c r="H14" s="51" t="s">
        <v>293</v>
      </c>
      <c r="I14" s="51" t="s">
        <v>419</v>
      </c>
      <c r="J14" s="42">
        <v>1700000</v>
      </c>
      <c r="K14" s="64" t="s">
        <v>411</v>
      </c>
      <c r="L14" s="47">
        <v>1700000</v>
      </c>
      <c r="M14" s="64" t="s">
        <v>595</v>
      </c>
    </row>
    <row r="15" spans="1:257" ht="306" x14ac:dyDescent="0.2">
      <c r="A15" s="38">
        <v>8</v>
      </c>
      <c r="B15" s="93" t="s">
        <v>463</v>
      </c>
      <c r="C15" s="39" t="s">
        <v>98</v>
      </c>
      <c r="D15" s="55" t="s">
        <v>233</v>
      </c>
      <c r="E15" s="40" t="s">
        <v>332</v>
      </c>
      <c r="F15" s="41" t="s">
        <v>99</v>
      </c>
      <c r="G15" s="49">
        <v>2400000</v>
      </c>
      <c r="H15" s="40" t="s">
        <v>548</v>
      </c>
      <c r="I15" s="51" t="s">
        <v>184</v>
      </c>
      <c r="J15" s="42">
        <v>2400000</v>
      </c>
      <c r="K15" s="64" t="s">
        <v>397</v>
      </c>
      <c r="L15" s="47">
        <v>1400000</v>
      </c>
      <c r="M15" s="64" t="s">
        <v>595</v>
      </c>
    </row>
    <row r="16" spans="1:257" ht="306" x14ac:dyDescent="0.2">
      <c r="A16" s="38">
        <v>9</v>
      </c>
      <c r="B16" s="93" t="s">
        <v>464</v>
      </c>
      <c r="C16" s="39" t="s">
        <v>170</v>
      </c>
      <c r="D16" s="55" t="s">
        <v>234</v>
      </c>
      <c r="E16" s="40" t="s">
        <v>332</v>
      </c>
      <c r="F16" s="41" t="s">
        <v>75</v>
      </c>
      <c r="G16" s="49">
        <v>1906000</v>
      </c>
      <c r="H16" s="51" t="s">
        <v>294</v>
      </c>
      <c r="I16" s="51" t="s">
        <v>185</v>
      </c>
      <c r="J16" s="42">
        <v>1906000</v>
      </c>
      <c r="K16" s="64" t="s">
        <v>374</v>
      </c>
      <c r="L16" s="47">
        <v>1334200</v>
      </c>
      <c r="M16" s="64" t="s">
        <v>595</v>
      </c>
    </row>
    <row r="17" spans="1:13" ht="306" x14ac:dyDescent="0.2">
      <c r="A17" s="38">
        <v>10</v>
      </c>
      <c r="B17" s="93" t="s">
        <v>465</v>
      </c>
      <c r="C17" s="39" t="s">
        <v>59</v>
      </c>
      <c r="D17" s="55" t="s">
        <v>283</v>
      </c>
      <c r="E17" s="40" t="s">
        <v>332</v>
      </c>
      <c r="F17" s="41" t="s">
        <v>60</v>
      </c>
      <c r="G17" s="49">
        <v>6600000</v>
      </c>
      <c r="H17" s="51" t="s">
        <v>295</v>
      </c>
      <c r="I17" s="51" t="s">
        <v>420</v>
      </c>
      <c r="J17" s="42">
        <v>6100000</v>
      </c>
      <c r="K17" s="64" t="s">
        <v>409</v>
      </c>
      <c r="L17" s="47">
        <v>5240000</v>
      </c>
      <c r="M17" s="64" t="s">
        <v>595</v>
      </c>
    </row>
    <row r="18" spans="1:13" ht="306" x14ac:dyDescent="0.2">
      <c r="A18" s="38">
        <v>11</v>
      </c>
      <c r="B18" s="93" t="s">
        <v>466</v>
      </c>
      <c r="C18" s="39" t="s">
        <v>76</v>
      </c>
      <c r="D18" s="55" t="s">
        <v>235</v>
      </c>
      <c r="E18" s="40" t="s">
        <v>332</v>
      </c>
      <c r="F18" s="41" t="s">
        <v>77</v>
      </c>
      <c r="G18" s="49">
        <v>250000</v>
      </c>
      <c r="H18" s="51" t="s">
        <v>297</v>
      </c>
      <c r="I18" s="51" t="s">
        <v>186</v>
      </c>
      <c r="J18" s="42">
        <v>250000</v>
      </c>
      <c r="K18" s="64" t="s">
        <v>370</v>
      </c>
      <c r="L18" s="47">
        <v>250000</v>
      </c>
      <c r="M18" s="64" t="s">
        <v>595</v>
      </c>
    </row>
    <row r="19" spans="1:13" ht="306" x14ac:dyDescent="0.2">
      <c r="A19" s="38">
        <v>12</v>
      </c>
      <c r="B19" s="93" t="s">
        <v>467</v>
      </c>
      <c r="C19" s="39" t="s">
        <v>78</v>
      </c>
      <c r="D19" s="55" t="s">
        <v>236</v>
      </c>
      <c r="E19" s="40" t="s">
        <v>332</v>
      </c>
      <c r="F19" s="41" t="s">
        <v>194</v>
      </c>
      <c r="G19" s="49">
        <v>5000000</v>
      </c>
      <c r="H19" s="51" t="s">
        <v>298</v>
      </c>
      <c r="I19" s="51" t="s">
        <v>41</v>
      </c>
      <c r="J19" s="42" t="s">
        <v>41</v>
      </c>
      <c r="K19" s="64" t="s">
        <v>341</v>
      </c>
      <c r="L19" s="47">
        <v>4000000</v>
      </c>
      <c r="M19" s="64" t="s">
        <v>595</v>
      </c>
    </row>
    <row r="20" spans="1:13" ht="306" x14ac:dyDescent="0.2">
      <c r="A20" s="38">
        <v>13</v>
      </c>
      <c r="B20" s="93" t="s">
        <v>468</v>
      </c>
      <c r="C20" s="39" t="s">
        <v>78</v>
      </c>
      <c r="D20" s="55" t="s">
        <v>236</v>
      </c>
      <c r="E20" s="40" t="s">
        <v>332</v>
      </c>
      <c r="F20" s="41" t="s">
        <v>194</v>
      </c>
      <c r="G20" s="49">
        <v>5000000</v>
      </c>
      <c r="H20" s="51" t="s">
        <v>298</v>
      </c>
      <c r="I20" s="51" t="s">
        <v>41</v>
      </c>
      <c r="J20" s="42" t="s">
        <v>41</v>
      </c>
      <c r="K20" s="64" t="s">
        <v>342</v>
      </c>
      <c r="L20" s="47">
        <v>4000000</v>
      </c>
      <c r="M20" s="64" t="s">
        <v>595</v>
      </c>
    </row>
    <row r="21" spans="1:13" ht="306" x14ac:dyDescent="0.2">
      <c r="A21" s="38">
        <v>14</v>
      </c>
      <c r="B21" s="93" t="s">
        <v>469</v>
      </c>
      <c r="C21" s="39" t="s">
        <v>100</v>
      </c>
      <c r="D21" s="55" t="s">
        <v>237</v>
      </c>
      <c r="E21" s="40" t="s">
        <v>332</v>
      </c>
      <c r="F21" s="41" t="s">
        <v>187</v>
      </c>
      <c r="G21" s="49">
        <v>11913106.66</v>
      </c>
      <c r="H21" s="51" t="s">
        <v>299</v>
      </c>
      <c r="I21" s="51" t="s">
        <v>188</v>
      </c>
      <c r="J21" s="42">
        <v>11913106.66</v>
      </c>
      <c r="K21" s="64" t="s">
        <v>399</v>
      </c>
      <c r="L21" s="47">
        <v>2313106.66</v>
      </c>
      <c r="M21" s="64" t="s">
        <v>595</v>
      </c>
    </row>
    <row r="22" spans="1:13" ht="344.25" x14ac:dyDescent="0.2">
      <c r="A22" s="38">
        <v>15</v>
      </c>
      <c r="B22" s="93" t="s">
        <v>470</v>
      </c>
      <c r="C22" s="39" t="s">
        <v>101</v>
      </c>
      <c r="D22" s="55" t="s">
        <v>238</v>
      </c>
      <c r="E22" s="40" t="s">
        <v>332</v>
      </c>
      <c r="F22" s="41" t="s">
        <v>102</v>
      </c>
      <c r="G22" s="49">
        <v>1250000</v>
      </c>
      <c r="H22" s="51" t="s">
        <v>300</v>
      </c>
      <c r="I22" s="51" t="s">
        <v>189</v>
      </c>
      <c r="J22" s="42">
        <v>1250000</v>
      </c>
      <c r="K22" s="64" t="s">
        <v>354</v>
      </c>
      <c r="L22" s="47">
        <v>1250000</v>
      </c>
      <c r="M22" s="64" t="s">
        <v>596</v>
      </c>
    </row>
    <row r="23" spans="1:13" ht="344.25" x14ac:dyDescent="0.2">
      <c r="A23" s="38">
        <v>16</v>
      </c>
      <c r="B23" s="93" t="s">
        <v>471</v>
      </c>
      <c r="C23" s="39" t="s">
        <v>101</v>
      </c>
      <c r="D23" s="55" t="s">
        <v>238</v>
      </c>
      <c r="E23" s="40" t="s">
        <v>332</v>
      </c>
      <c r="F23" s="41" t="s">
        <v>103</v>
      </c>
      <c r="G23" s="49">
        <v>1250000</v>
      </c>
      <c r="H23" s="51" t="s">
        <v>301</v>
      </c>
      <c r="I23" s="51" t="s">
        <v>178</v>
      </c>
      <c r="J23" s="42">
        <v>1250000</v>
      </c>
      <c r="K23" s="64" t="s">
        <v>410</v>
      </c>
      <c r="L23" s="47">
        <v>1250000</v>
      </c>
      <c r="M23" s="64" t="s">
        <v>596</v>
      </c>
    </row>
    <row r="24" spans="1:13" ht="306" x14ac:dyDescent="0.2">
      <c r="A24" s="38">
        <v>17</v>
      </c>
      <c r="B24" s="93" t="s">
        <v>472</v>
      </c>
      <c r="C24" s="39" t="s">
        <v>104</v>
      </c>
      <c r="D24" s="55" t="s">
        <v>239</v>
      </c>
      <c r="E24" s="40" t="s">
        <v>332</v>
      </c>
      <c r="F24" s="41" t="s">
        <v>105</v>
      </c>
      <c r="G24" s="49">
        <v>136576</v>
      </c>
      <c r="H24" s="51" t="s">
        <v>303</v>
      </c>
      <c r="I24" s="51" t="s">
        <v>190</v>
      </c>
      <c r="J24" s="42">
        <v>136576</v>
      </c>
      <c r="K24" s="64" t="s">
        <v>395</v>
      </c>
      <c r="L24" s="47">
        <v>136576</v>
      </c>
      <c r="M24" s="64" t="s">
        <v>595</v>
      </c>
    </row>
    <row r="25" spans="1:13" ht="306" x14ac:dyDescent="0.2">
      <c r="A25" s="38">
        <v>18</v>
      </c>
      <c r="B25" s="93" t="s">
        <v>473</v>
      </c>
      <c r="C25" s="39" t="s">
        <v>106</v>
      </c>
      <c r="D25" s="55" t="s">
        <v>240</v>
      </c>
      <c r="E25" s="40" t="s">
        <v>332</v>
      </c>
      <c r="F25" s="41" t="s">
        <v>107</v>
      </c>
      <c r="G25" s="49">
        <v>35080</v>
      </c>
      <c r="H25" s="51" t="s">
        <v>302</v>
      </c>
      <c r="I25" s="51" t="s">
        <v>179</v>
      </c>
      <c r="J25" s="42">
        <v>35080</v>
      </c>
      <c r="K25" s="64" t="s">
        <v>382</v>
      </c>
      <c r="L25" s="47">
        <v>0</v>
      </c>
      <c r="M25" s="64" t="s">
        <v>595</v>
      </c>
    </row>
    <row r="26" spans="1:13" ht="306" x14ac:dyDescent="0.2">
      <c r="A26" s="38">
        <v>19</v>
      </c>
      <c r="B26" s="93" t="s">
        <v>474</v>
      </c>
      <c r="C26" s="39" t="s">
        <v>108</v>
      </c>
      <c r="D26" s="55" t="s">
        <v>282</v>
      </c>
      <c r="E26" s="40" t="s">
        <v>332</v>
      </c>
      <c r="F26" s="41" t="s">
        <v>109</v>
      </c>
      <c r="G26" s="49">
        <v>1000000</v>
      </c>
      <c r="H26" s="51" t="s">
        <v>304</v>
      </c>
      <c r="I26" s="51" t="s">
        <v>421</v>
      </c>
      <c r="J26" s="42">
        <v>200000</v>
      </c>
      <c r="K26" s="64" t="s">
        <v>391</v>
      </c>
      <c r="L26" s="47">
        <v>200000</v>
      </c>
      <c r="M26" s="64" t="s">
        <v>595</v>
      </c>
    </row>
    <row r="27" spans="1:13" ht="306" x14ac:dyDescent="0.2">
      <c r="A27" s="38">
        <v>20</v>
      </c>
      <c r="B27" s="93" t="s">
        <v>475</v>
      </c>
      <c r="C27" s="39" t="s">
        <v>279</v>
      </c>
      <c r="D27" s="55" t="s">
        <v>233</v>
      </c>
      <c r="E27" s="40" t="s">
        <v>332</v>
      </c>
      <c r="F27" s="41" t="s">
        <v>52</v>
      </c>
      <c r="G27" s="49">
        <v>86500000</v>
      </c>
      <c r="H27" s="51" t="s">
        <v>305</v>
      </c>
      <c r="I27" s="51" t="s">
        <v>177</v>
      </c>
      <c r="J27" s="42">
        <v>25500000</v>
      </c>
      <c r="K27" s="64" t="s">
        <v>363</v>
      </c>
      <c r="L27" s="47">
        <v>25500000</v>
      </c>
      <c r="M27" s="64" t="s">
        <v>595</v>
      </c>
    </row>
    <row r="28" spans="1:13" ht="306" x14ac:dyDescent="0.2">
      <c r="A28" s="38">
        <v>21</v>
      </c>
      <c r="B28" s="93" t="s">
        <v>476</v>
      </c>
      <c r="C28" s="39" t="s">
        <v>61</v>
      </c>
      <c r="D28" s="55" t="s">
        <v>241</v>
      </c>
      <c r="E28" s="40" t="s">
        <v>332</v>
      </c>
      <c r="F28" s="41" t="s">
        <v>62</v>
      </c>
      <c r="G28" s="49">
        <v>300000</v>
      </c>
      <c r="H28" s="51" t="s">
        <v>306</v>
      </c>
      <c r="I28" s="51" t="s">
        <v>191</v>
      </c>
      <c r="J28" s="42">
        <v>300000</v>
      </c>
      <c r="K28" s="64" t="s">
        <v>357</v>
      </c>
      <c r="L28" s="47">
        <v>300000</v>
      </c>
      <c r="M28" s="64" t="s">
        <v>595</v>
      </c>
    </row>
    <row r="29" spans="1:13" ht="306" x14ac:dyDescent="0.2">
      <c r="A29" s="38">
        <v>22</v>
      </c>
      <c r="B29" s="93" t="s">
        <v>477</v>
      </c>
      <c r="C29" s="39" t="s">
        <v>63</v>
      </c>
      <c r="D29" s="55" t="s">
        <v>242</v>
      </c>
      <c r="E29" s="40" t="s">
        <v>332</v>
      </c>
      <c r="F29" s="41" t="s">
        <v>64</v>
      </c>
      <c r="G29" s="49">
        <v>340300</v>
      </c>
      <c r="H29" s="51" t="s">
        <v>307</v>
      </c>
      <c r="I29" s="51" t="s">
        <v>181</v>
      </c>
      <c r="J29" s="42">
        <v>340300</v>
      </c>
      <c r="K29" s="64" t="s">
        <v>349</v>
      </c>
      <c r="L29" s="47">
        <v>340300</v>
      </c>
      <c r="M29" s="64" t="s">
        <v>595</v>
      </c>
    </row>
    <row r="30" spans="1:13" ht="306" x14ac:dyDescent="0.2">
      <c r="A30" s="38">
        <v>23</v>
      </c>
      <c r="B30" s="93" t="s">
        <v>478</v>
      </c>
      <c r="C30" s="39" t="s">
        <v>65</v>
      </c>
      <c r="D30" s="55" t="s">
        <v>281</v>
      </c>
      <c r="E30" s="40" t="s">
        <v>332</v>
      </c>
      <c r="F30" s="41" t="s">
        <v>66</v>
      </c>
      <c r="G30" s="49">
        <v>1685000</v>
      </c>
      <c r="H30" s="51" t="s">
        <v>308</v>
      </c>
      <c r="I30" s="51" t="s">
        <v>41</v>
      </c>
      <c r="J30" s="42" t="s">
        <v>41</v>
      </c>
      <c r="K30" s="64" t="s">
        <v>406</v>
      </c>
      <c r="L30" s="47">
        <v>130000</v>
      </c>
      <c r="M30" s="64" t="s">
        <v>595</v>
      </c>
    </row>
    <row r="31" spans="1:13" ht="306" x14ac:dyDescent="0.2">
      <c r="A31" s="38">
        <v>24</v>
      </c>
      <c r="B31" s="93" t="s">
        <v>479</v>
      </c>
      <c r="C31" s="39" t="s">
        <v>67</v>
      </c>
      <c r="D31" s="55" t="s">
        <v>243</v>
      </c>
      <c r="E31" s="40" t="s">
        <v>332</v>
      </c>
      <c r="F31" s="41" t="s">
        <v>68</v>
      </c>
      <c r="G31" s="49">
        <v>1000000</v>
      </c>
      <c r="H31" s="51" t="s">
        <v>309</v>
      </c>
      <c r="I31" s="51" t="s">
        <v>178</v>
      </c>
      <c r="J31" s="42">
        <v>1000000</v>
      </c>
      <c r="K31" s="64" t="s">
        <v>383</v>
      </c>
      <c r="L31" s="47">
        <v>1000000</v>
      </c>
      <c r="M31" s="64" t="s">
        <v>595</v>
      </c>
    </row>
    <row r="32" spans="1:13" ht="306" x14ac:dyDescent="0.2">
      <c r="A32" s="38">
        <v>25</v>
      </c>
      <c r="B32" s="93" t="s">
        <v>480</v>
      </c>
      <c r="C32" s="39" t="s">
        <v>110</v>
      </c>
      <c r="D32" s="55" t="s">
        <v>244</v>
      </c>
      <c r="E32" s="40" t="s">
        <v>332</v>
      </c>
      <c r="F32" s="41" t="s">
        <v>187</v>
      </c>
      <c r="G32" s="49">
        <v>1000000</v>
      </c>
      <c r="H32" s="51" t="s">
        <v>298</v>
      </c>
      <c r="I32" s="51" t="s">
        <v>192</v>
      </c>
      <c r="J32" s="42">
        <v>1000000</v>
      </c>
      <c r="K32" s="64" t="s">
        <v>376</v>
      </c>
      <c r="L32" s="47">
        <v>1000000</v>
      </c>
      <c r="M32" s="64" t="s">
        <v>595</v>
      </c>
    </row>
    <row r="33" spans="1:257" ht="306" x14ac:dyDescent="0.2">
      <c r="A33" s="38">
        <v>26</v>
      </c>
      <c r="B33" s="93" t="s">
        <v>481</v>
      </c>
      <c r="C33" s="39" t="s">
        <v>54</v>
      </c>
      <c r="D33" s="55" t="s">
        <v>245</v>
      </c>
      <c r="E33" s="40" t="s">
        <v>332</v>
      </c>
      <c r="F33" s="41" t="s">
        <v>111</v>
      </c>
      <c r="G33" s="49">
        <v>8950000</v>
      </c>
      <c r="H33" s="51" t="s">
        <v>298</v>
      </c>
      <c r="I33" s="51" t="s">
        <v>193</v>
      </c>
      <c r="J33" s="42">
        <v>2950000</v>
      </c>
      <c r="K33" s="64" t="s">
        <v>355</v>
      </c>
      <c r="L33" s="47">
        <v>2950000</v>
      </c>
      <c r="M33" s="64" t="s">
        <v>595</v>
      </c>
    </row>
    <row r="34" spans="1:257" ht="306" x14ac:dyDescent="0.2">
      <c r="A34" s="38">
        <v>27</v>
      </c>
      <c r="B34" s="93" t="s">
        <v>482</v>
      </c>
      <c r="C34" s="39" t="s">
        <v>54</v>
      </c>
      <c r="D34" s="55" t="s">
        <v>245</v>
      </c>
      <c r="E34" s="40" t="s">
        <v>332</v>
      </c>
      <c r="F34" s="41" t="s">
        <v>53</v>
      </c>
      <c r="G34" s="49">
        <v>32579865</v>
      </c>
      <c r="H34" s="51" t="s">
        <v>298</v>
      </c>
      <c r="I34" s="51" t="s">
        <v>422</v>
      </c>
      <c r="J34" s="42">
        <v>5957758.5700000003</v>
      </c>
      <c r="K34" s="64" t="s">
        <v>404</v>
      </c>
      <c r="L34" s="47">
        <f>4804360.96+809156.37</f>
        <v>5613517.3300000001</v>
      </c>
      <c r="M34" s="64" t="s">
        <v>595</v>
      </c>
    </row>
    <row r="35" spans="1:257" ht="306" x14ac:dyDescent="0.2">
      <c r="A35" s="38">
        <v>28</v>
      </c>
      <c r="B35" s="93" t="s">
        <v>483</v>
      </c>
      <c r="C35" s="39" t="s">
        <v>171</v>
      </c>
      <c r="D35" s="55" t="s">
        <v>246</v>
      </c>
      <c r="E35" s="40" t="s">
        <v>332</v>
      </c>
      <c r="F35" s="41" t="s">
        <v>194</v>
      </c>
      <c r="G35" s="49">
        <v>40000000</v>
      </c>
      <c r="H35" s="51" t="s">
        <v>299</v>
      </c>
      <c r="I35" s="51" t="s">
        <v>423</v>
      </c>
      <c r="J35" s="42">
        <v>30000000</v>
      </c>
      <c r="K35" s="64" t="s">
        <v>392</v>
      </c>
      <c r="L35" s="47">
        <f>30000000+3000000</f>
        <v>33000000</v>
      </c>
      <c r="M35" s="64" t="s">
        <v>595</v>
      </c>
    </row>
    <row r="36" spans="1:257" ht="306" x14ac:dyDescent="0.2">
      <c r="A36" s="38">
        <v>29</v>
      </c>
      <c r="B36" s="93" t="s">
        <v>484</v>
      </c>
      <c r="C36" s="39" t="s">
        <v>168</v>
      </c>
      <c r="D36" s="55" t="s">
        <v>247</v>
      </c>
      <c r="E36" s="40" t="s">
        <v>332</v>
      </c>
      <c r="F36" s="41" t="s">
        <v>112</v>
      </c>
      <c r="G36" s="49">
        <v>2000000</v>
      </c>
      <c r="H36" s="51" t="s">
        <v>298</v>
      </c>
      <c r="I36" s="51" t="s">
        <v>195</v>
      </c>
      <c r="J36" s="42">
        <v>2000000</v>
      </c>
      <c r="K36" s="64" t="s">
        <v>335</v>
      </c>
      <c r="L36" s="47">
        <v>1400000</v>
      </c>
      <c r="M36" s="64" t="s">
        <v>595</v>
      </c>
    </row>
    <row r="37" spans="1:257" ht="306" x14ac:dyDescent="0.2">
      <c r="A37" s="38">
        <v>30</v>
      </c>
      <c r="B37" s="93" t="s">
        <v>485</v>
      </c>
      <c r="C37" s="39" t="s">
        <v>168</v>
      </c>
      <c r="D37" s="55" t="s">
        <v>247</v>
      </c>
      <c r="E37" s="40" t="s">
        <v>332</v>
      </c>
      <c r="F37" s="41" t="s">
        <v>55</v>
      </c>
      <c r="G37" s="49">
        <v>6958091</v>
      </c>
      <c r="H37" s="51" t="s">
        <v>298</v>
      </c>
      <c r="I37" s="51" t="s">
        <v>424</v>
      </c>
      <c r="J37" s="42">
        <v>6958091</v>
      </c>
      <c r="K37" s="64" t="s">
        <v>368</v>
      </c>
      <c r="L37" s="47">
        <f>5566472.8+1391618.2</f>
        <v>6958091</v>
      </c>
      <c r="M37" s="64" t="s">
        <v>595</v>
      </c>
    </row>
    <row r="38" spans="1:257" ht="306" x14ac:dyDescent="0.2">
      <c r="A38" s="38">
        <v>31</v>
      </c>
      <c r="B38" s="93" t="s">
        <v>486</v>
      </c>
      <c r="C38" s="39" t="s">
        <v>168</v>
      </c>
      <c r="D38" s="55" t="s">
        <v>247</v>
      </c>
      <c r="E38" s="40" t="s">
        <v>332</v>
      </c>
      <c r="F38" s="41" t="s">
        <v>56</v>
      </c>
      <c r="G38" s="49">
        <v>4200000</v>
      </c>
      <c r="H38" s="51" t="s">
        <v>298</v>
      </c>
      <c r="I38" s="51" t="s">
        <v>41</v>
      </c>
      <c r="J38" s="42" t="s">
        <v>41</v>
      </c>
      <c r="K38" s="64" t="s">
        <v>359</v>
      </c>
      <c r="L38" s="47">
        <v>2100000</v>
      </c>
      <c r="M38" s="64" t="s">
        <v>595</v>
      </c>
    </row>
    <row r="39" spans="1:257" ht="306" x14ac:dyDescent="0.2">
      <c r="A39" s="38">
        <v>32</v>
      </c>
      <c r="B39" s="93" t="s">
        <v>487</v>
      </c>
      <c r="C39" s="39" t="s">
        <v>54</v>
      </c>
      <c r="D39" s="55" t="s">
        <v>245</v>
      </c>
      <c r="E39" s="40" t="s">
        <v>332</v>
      </c>
      <c r="F39" s="41" t="s">
        <v>57</v>
      </c>
      <c r="G39" s="49">
        <v>49694807</v>
      </c>
      <c r="H39" s="51" t="s">
        <v>298</v>
      </c>
      <c r="I39" s="51" t="s">
        <v>425</v>
      </c>
      <c r="J39" s="42">
        <v>32304807</v>
      </c>
      <c r="K39" s="64" t="s">
        <v>398</v>
      </c>
      <c r="L39" s="47">
        <v>35583845.600000001</v>
      </c>
      <c r="M39" s="64" t="s">
        <v>595</v>
      </c>
    </row>
    <row r="40" spans="1:257" ht="306" x14ac:dyDescent="0.2">
      <c r="A40" s="38">
        <v>33</v>
      </c>
      <c r="B40" s="93" t="s">
        <v>488</v>
      </c>
      <c r="C40" s="39" t="s">
        <v>113</v>
      </c>
      <c r="D40" s="55" t="s">
        <v>248</v>
      </c>
      <c r="E40" s="40" t="s">
        <v>332</v>
      </c>
      <c r="F40" s="41" t="s">
        <v>114</v>
      </c>
      <c r="G40" s="49">
        <v>600000</v>
      </c>
      <c r="H40" s="51" t="s">
        <v>310</v>
      </c>
      <c r="I40" s="51" t="s">
        <v>196</v>
      </c>
      <c r="J40" s="42">
        <v>400000</v>
      </c>
      <c r="K40" s="64"/>
      <c r="L40" s="47">
        <v>0</v>
      </c>
      <c r="M40" s="64" t="s">
        <v>595</v>
      </c>
    </row>
    <row r="41" spans="1:257" ht="306" x14ac:dyDescent="0.2">
      <c r="A41" s="38">
        <v>34</v>
      </c>
      <c r="B41" s="93" t="s">
        <v>489</v>
      </c>
      <c r="C41" s="39" t="s">
        <v>115</v>
      </c>
      <c r="D41" s="55" t="s">
        <v>249</v>
      </c>
      <c r="E41" s="40" t="s">
        <v>332</v>
      </c>
      <c r="F41" s="41" t="s">
        <v>116</v>
      </c>
      <c r="G41" s="49">
        <v>95000</v>
      </c>
      <c r="H41" s="51" t="s">
        <v>311</v>
      </c>
      <c r="I41" s="51" t="s">
        <v>197</v>
      </c>
      <c r="J41" s="42">
        <v>95000</v>
      </c>
      <c r="K41" s="64" t="s">
        <v>353</v>
      </c>
      <c r="L41" s="47">
        <v>95000</v>
      </c>
      <c r="M41" s="64" t="s">
        <v>595</v>
      </c>
    </row>
    <row r="42" spans="1:257" ht="306" x14ac:dyDescent="0.2">
      <c r="A42" s="38">
        <v>35</v>
      </c>
      <c r="B42" s="93" t="s">
        <v>490</v>
      </c>
      <c r="C42" s="39" t="s">
        <v>117</v>
      </c>
      <c r="D42" s="55" t="s">
        <v>250</v>
      </c>
      <c r="E42" s="40" t="s">
        <v>332</v>
      </c>
      <c r="F42" s="41" t="s">
        <v>118</v>
      </c>
      <c r="G42" s="49">
        <v>4000000</v>
      </c>
      <c r="H42" s="51" t="s">
        <v>298</v>
      </c>
      <c r="I42" s="51" t="s">
        <v>198</v>
      </c>
      <c r="J42" s="42">
        <v>4000000</v>
      </c>
      <c r="K42" s="64" t="s">
        <v>384</v>
      </c>
      <c r="L42" s="47">
        <v>4000000</v>
      </c>
      <c r="M42" s="64" t="s">
        <v>595</v>
      </c>
    </row>
    <row r="43" spans="1:257" ht="306" x14ac:dyDescent="0.2">
      <c r="A43" s="38">
        <v>36</v>
      </c>
      <c r="B43" s="93" t="s">
        <v>491</v>
      </c>
      <c r="C43" s="39" t="s">
        <v>79</v>
      </c>
      <c r="D43" s="55" t="s">
        <v>236</v>
      </c>
      <c r="E43" s="40" t="s">
        <v>332</v>
      </c>
      <c r="F43" s="41" t="s">
        <v>194</v>
      </c>
      <c r="G43" s="49">
        <v>40774000</v>
      </c>
      <c r="H43" s="51" t="s">
        <v>298</v>
      </c>
      <c r="I43" s="51" t="s">
        <v>41</v>
      </c>
      <c r="J43" s="42" t="s">
        <v>41</v>
      </c>
      <c r="K43" s="64" t="s">
        <v>344</v>
      </c>
      <c r="L43" s="47">
        <v>8600000</v>
      </c>
      <c r="M43" s="64" t="s">
        <v>595</v>
      </c>
    </row>
    <row r="44" spans="1:257" ht="306" x14ac:dyDescent="0.2">
      <c r="A44" s="38">
        <v>37</v>
      </c>
      <c r="B44" s="93" t="s">
        <v>492</v>
      </c>
      <c r="C44" s="39" t="s">
        <v>79</v>
      </c>
      <c r="D44" s="55" t="s">
        <v>236</v>
      </c>
      <c r="E44" s="40" t="s">
        <v>332</v>
      </c>
      <c r="F44" s="41" t="s">
        <v>194</v>
      </c>
      <c r="G44" s="49">
        <v>44515000</v>
      </c>
      <c r="H44" s="51" t="s">
        <v>298</v>
      </c>
      <c r="I44" s="51" t="s">
        <v>41</v>
      </c>
      <c r="J44" s="42" t="s">
        <v>41</v>
      </c>
      <c r="K44" s="64" t="s">
        <v>348</v>
      </c>
      <c r="L44" s="47">
        <v>9400000</v>
      </c>
      <c r="M44" s="64" t="s">
        <v>595</v>
      </c>
    </row>
    <row r="45" spans="1:257" ht="306" x14ac:dyDescent="0.2">
      <c r="A45" s="38">
        <v>38</v>
      </c>
      <c r="B45" s="93" t="s">
        <v>493</v>
      </c>
      <c r="C45" s="39" t="s">
        <v>80</v>
      </c>
      <c r="D45" s="55" t="s">
        <v>280</v>
      </c>
      <c r="E45" s="40" t="s">
        <v>332</v>
      </c>
      <c r="F45" s="41" t="s">
        <v>194</v>
      </c>
      <c r="G45" s="49">
        <v>63570000</v>
      </c>
      <c r="H45" s="51" t="s">
        <v>298</v>
      </c>
      <c r="I45" s="51" t="s">
        <v>41</v>
      </c>
      <c r="J45" s="42" t="s">
        <v>41</v>
      </c>
      <c r="K45" s="64" t="s">
        <v>339</v>
      </c>
      <c r="L45" s="47">
        <v>478400</v>
      </c>
      <c r="M45" s="64" t="s">
        <v>595</v>
      </c>
    </row>
    <row r="46" spans="1:257" ht="306" x14ac:dyDescent="0.2">
      <c r="A46" s="38">
        <v>39</v>
      </c>
      <c r="B46" s="93" t="s">
        <v>494</v>
      </c>
      <c r="C46" s="39" t="s">
        <v>119</v>
      </c>
      <c r="D46" s="55" t="s">
        <v>251</v>
      </c>
      <c r="E46" s="40" t="s">
        <v>333</v>
      </c>
      <c r="F46" s="41" t="s">
        <v>194</v>
      </c>
      <c r="G46" s="49">
        <v>67000000</v>
      </c>
      <c r="H46" s="51" t="s">
        <v>298</v>
      </c>
      <c r="I46" s="51" t="s">
        <v>426</v>
      </c>
      <c r="J46" s="42">
        <v>30000000</v>
      </c>
      <c r="K46" s="64" t="s">
        <v>401</v>
      </c>
      <c r="L46" s="47">
        <v>30000000</v>
      </c>
      <c r="M46" s="64" t="s">
        <v>595</v>
      </c>
    </row>
    <row r="47" spans="1:257" ht="306" x14ac:dyDescent="0.2">
      <c r="A47" s="38">
        <v>40</v>
      </c>
      <c r="B47" s="93" t="s">
        <v>285</v>
      </c>
      <c r="C47" s="39" t="s">
        <v>284</v>
      </c>
      <c r="D47" s="55" t="s">
        <v>286</v>
      </c>
      <c r="E47" s="40" t="s">
        <v>332</v>
      </c>
      <c r="F47" s="41" t="s">
        <v>194</v>
      </c>
      <c r="G47" s="49">
        <v>8456603.4299999997</v>
      </c>
      <c r="H47" s="51" t="s">
        <v>298</v>
      </c>
      <c r="I47" s="51" t="s">
        <v>287</v>
      </c>
      <c r="J47" s="49">
        <v>8456603.4299999997</v>
      </c>
      <c r="K47" s="64" t="s">
        <v>288</v>
      </c>
      <c r="L47" s="47">
        <v>1256603.43</v>
      </c>
      <c r="M47" s="64" t="s">
        <v>595</v>
      </c>
      <c r="N47" s="37"/>
      <c r="O47" s="37"/>
      <c r="P47" s="37"/>
      <c r="Q47" s="37"/>
      <c r="R47" s="37"/>
      <c r="S47" s="37"/>
      <c r="T47" s="37"/>
      <c r="U47" s="37"/>
      <c r="V47" s="37"/>
      <c r="W47" s="37"/>
      <c r="X47" s="37"/>
      <c r="Y47" s="37"/>
      <c r="Z47" s="37"/>
      <c r="AA47" s="37"/>
      <c r="AB47" s="37"/>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37"/>
      <c r="BB47" s="37"/>
      <c r="BC47" s="37"/>
      <c r="BD47" s="37"/>
      <c r="BE47" s="37"/>
      <c r="BF47" s="37"/>
      <c r="BG47" s="37"/>
      <c r="BH47" s="37"/>
      <c r="BI47" s="37"/>
      <c r="BJ47" s="37"/>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c r="DJ47" s="37"/>
      <c r="DK47" s="37"/>
      <c r="DL47" s="37"/>
      <c r="DM47" s="37"/>
      <c r="DN47" s="37"/>
      <c r="DO47" s="37"/>
      <c r="DP47" s="37"/>
      <c r="DQ47" s="37"/>
      <c r="DR47" s="37"/>
      <c r="DS47" s="37"/>
      <c r="DT47" s="37"/>
      <c r="DU47" s="37"/>
      <c r="DV47" s="37"/>
      <c r="DW47" s="37"/>
      <c r="DX47" s="37"/>
      <c r="DY47" s="37"/>
      <c r="DZ47" s="37"/>
      <c r="EA47" s="37"/>
      <c r="EB47" s="37"/>
      <c r="EC47" s="37"/>
      <c r="ED47" s="37"/>
      <c r="EE47" s="37"/>
      <c r="EF47" s="37"/>
      <c r="EG47" s="37"/>
      <c r="EH47" s="37"/>
      <c r="EI47" s="37"/>
      <c r="EJ47" s="37"/>
      <c r="EK47" s="37"/>
      <c r="EL47" s="37"/>
      <c r="EM47" s="37"/>
      <c r="EN47" s="37"/>
      <c r="EO47" s="37"/>
      <c r="EP47" s="37"/>
      <c r="EQ47" s="37"/>
      <c r="ER47" s="37"/>
      <c r="ES47" s="37"/>
      <c r="ET47" s="37"/>
      <c r="EU47" s="37"/>
      <c r="EV47" s="37"/>
      <c r="EW47" s="37"/>
      <c r="EX47" s="37"/>
      <c r="EY47" s="37"/>
      <c r="EZ47" s="37"/>
      <c r="FA47" s="37"/>
      <c r="FB47" s="37"/>
      <c r="FC47" s="37"/>
      <c r="FD47" s="37"/>
      <c r="FE47" s="37"/>
      <c r="FF47" s="37"/>
      <c r="FG47" s="37"/>
      <c r="FH47" s="37"/>
      <c r="FI47" s="37"/>
      <c r="FJ47" s="37"/>
      <c r="FK47" s="37"/>
      <c r="FL47" s="37"/>
      <c r="FM47" s="37"/>
      <c r="FN47" s="37"/>
      <c r="FO47" s="37"/>
      <c r="FP47" s="37"/>
      <c r="FQ47" s="37"/>
      <c r="FR47" s="37"/>
      <c r="FS47" s="37"/>
      <c r="FT47" s="37"/>
      <c r="FU47" s="37"/>
      <c r="FV47" s="37"/>
      <c r="FW47" s="37"/>
      <c r="FX47" s="37"/>
      <c r="FY47" s="37"/>
      <c r="FZ47" s="37"/>
      <c r="GA47" s="37"/>
      <c r="GB47" s="37"/>
      <c r="GC47" s="37"/>
      <c r="GD47" s="37"/>
      <c r="GE47" s="37"/>
      <c r="GF47" s="37"/>
      <c r="GG47" s="37"/>
      <c r="GH47" s="37"/>
      <c r="GI47" s="37"/>
      <c r="GJ47" s="37"/>
      <c r="GK47" s="37"/>
      <c r="GL47" s="37"/>
      <c r="GM47" s="37"/>
      <c r="GN47" s="37"/>
      <c r="GO47" s="37"/>
      <c r="GP47" s="37"/>
      <c r="GQ47" s="37"/>
      <c r="GR47" s="37"/>
      <c r="GS47" s="37"/>
      <c r="GT47" s="37"/>
      <c r="GU47" s="37"/>
      <c r="GV47" s="37"/>
      <c r="GW47" s="37"/>
      <c r="GX47" s="37"/>
      <c r="GY47" s="37"/>
      <c r="GZ47" s="37"/>
      <c r="HA47" s="37"/>
      <c r="HB47" s="37"/>
      <c r="HC47" s="37"/>
      <c r="HD47" s="37"/>
      <c r="HE47" s="37"/>
      <c r="HF47" s="37"/>
      <c r="HG47" s="37"/>
      <c r="HH47" s="37"/>
      <c r="HI47" s="37"/>
      <c r="HJ47" s="37"/>
      <c r="HK47" s="37"/>
      <c r="HL47" s="37"/>
      <c r="HM47" s="37"/>
      <c r="HN47" s="37"/>
      <c r="HO47" s="37"/>
      <c r="HP47" s="37"/>
      <c r="HQ47" s="37"/>
      <c r="HR47" s="37"/>
      <c r="HS47" s="37"/>
      <c r="HT47" s="37"/>
      <c r="HU47" s="37"/>
      <c r="HV47" s="37"/>
      <c r="HW47" s="37"/>
      <c r="HX47" s="37"/>
      <c r="HY47" s="37"/>
      <c r="HZ47" s="37"/>
      <c r="IA47" s="37"/>
      <c r="IB47" s="37"/>
      <c r="IC47" s="37"/>
      <c r="ID47" s="37"/>
      <c r="IE47" s="37"/>
      <c r="IF47" s="37"/>
      <c r="IG47" s="37"/>
      <c r="IH47" s="37"/>
      <c r="II47" s="37"/>
      <c r="IJ47" s="37"/>
      <c r="IK47" s="37"/>
      <c r="IL47" s="37"/>
      <c r="IM47" s="37"/>
      <c r="IN47" s="37"/>
      <c r="IO47" s="37"/>
      <c r="IP47" s="37"/>
      <c r="IQ47" s="37"/>
      <c r="IR47" s="37"/>
      <c r="IS47" s="37"/>
      <c r="IT47" s="37"/>
      <c r="IU47" s="37"/>
      <c r="IV47" s="37"/>
      <c r="IW47" s="37"/>
    </row>
    <row r="48" spans="1:257" ht="306" x14ac:dyDescent="0.2">
      <c r="A48" s="38">
        <v>41</v>
      </c>
      <c r="B48" s="93" t="s">
        <v>495</v>
      </c>
      <c r="C48" s="39" t="s">
        <v>81</v>
      </c>
      <c r="D48" s="55" t="s">
        <v>252</v>
      </c>
      <c r="E48" s="40" t="s">
        <v>332</v>
      </c>
      <c r="F48" s="41" t="s">
        <v>82</v>
      </c>
      <c r="G48" s="49">
        <v>780000</v>
      </c>
      <c r="H48" s="51" t="s">
        <v>312</v>
      </c>
      <c r="I48" s="51" t="s">
        <v>199</v>
      </c>
      <c r="J48" s="42">
        <v>780000</v>
      </c>
      <c r="K48" s="64" t="s">
        <v>427</v>
      </c>
      <c r="L48" s="47">
        <v>780000</v>
      </c>
      <c r="M48" s="64" t="s">
        <v>595</v>
      </c>
    </row>
    <row r="49" spans="1:13" ht="306" x14ac:dyDescent="0.2">
      <c r="A49" s="38">
        <v>42</v>
      </c>
      <c r="B49" s="93" t="s">
        <v>496</v>
      </c>
      <c r="C49" s="39" t="s">
        <v>83</v>
      </c>
      <c r="D49" s="55" t="s">
        <v>253</v>
      </c>
      <c r="E49" s="40" t="s">
        <v>332</v>
      </c>
      <c r="F49" s="41" t="s">
        <v>84</v>
      </c>
      <c r="G49" s="49">
        <v>250000</v>
      </c>
      <c r="H49" s="51" t="s">
        <v>313</v>
      </c>
      <c r="I49" s="51" t="s">
        <v>200</v>
      </c>
      <c r="J49" s="42">
        <v>250000</v>
      </c>
      <c r="K49" s="64" t="s">
        <v>336</v>
      </c>
      <c r="L49" s="47">
        <v>250000</v>
      </c>
      <c r="M49" s="64" t="s">
        <v>595</v>
      </c>
    </row>
    <row r="50" spans="1:13" ht="306" x14ac:dyDescent="0.2">
      <c r="A50" s="38">
        <v>43</v>
      </c>
      <c r="B50" s="93" t="s">
        <v>497</v>
      </c>
      <c r="C50" s="39" t="s">
        <v>85</v>
      </c>
      <c r="D50" s="55" t="s">
        <v>254</v>
      </c>
      <c r="E50" s="40" t="s">
        <v>332</v>
      </c>
      <c r="F50" s="41" t="s">
        <v>86</v>
      </c>
      <c r="G50" s="49">
        <v>1000000</v>
      </c>
      <c r="H50" s="51" t="s">
        <v>314</v>
      </c>
      <c r="I50" s="51" t="s">
        <v>201</v>
      </c>
      <c r="J50" s="42">
        <v>500000</v>
      </c>
      <c r="K50" s="64" t="s">
        <v>393</v>
      </c>
      <c r="L50" s="47">
        <v>500000</v>
      </c>
      <c r="M50" s="64" t="s">
        <v>595</v>
      </c>
    </row>
    <row r="51" spans="1:13" ht="306" x14ac:dyDescent="0.2">
      <c r="A51" s="38">
        <v>44</v>
      </c>
      <c r="B51" s="93" t="s">
        <v>498</v>
      </c>
      <c r="C51" s="39" t="s">
        <v>172</v>
      </c>
      <c r="D51" s="55" t="s">
        <v>255</v>
      </c>
      <c r="E51" s="40" t="s">
        <v>167</v>
      </c>
      <c r="F51" s="41" t="s">
        <v>315</v>
      </c>
      <c r="G51" s="49">
        <v>500000</v>
      </c>
      <c r="H51" s="51" t="s">
        <v>316</v>
      </c>
      <c r="I51" s="88" t="s">
        <v>428</v>
      </c>
      <c r="J51" s="42">
        <v>100000</v>
      </c>
      <c r="K51" s="64" t="s">
        <v>352</v>
      </c>
      <c r="L51" s="47">
        <v>100000</v>
      </c>
      <c r="M51" s="64" t="s">
        <v>595</v>
      </c>
    </row>
    <row r="52" spans="1:13" ht="306" x14ac:dyDescent="0.2">
      <c r="A52" s="38">
        <v>45</v>
      </c>
      <c r="B52" s="93" t="s">
        <v>499</v>
      </c>
      <c r="C52" s="39" t="s">
        <v>120</v>
      </c>
      <c r="D52" s="55" t="s">
        <v>256</v>
      </c>
      <c r="E52" s="40" t="s">
        <v>332</v>
      </c>
      <c r="F52" s="41" t="s">
        <v>121</v>
      </c>
      <c r="G52" s="49">
        <v>250000</v>
      </c>
      <c r="H52" s="51" t="s">
        <v>317</v>
      </c>
      <c r="I52" s="51" t="s">
        <v>202</v>
      </c>
      <c r="J52" s="42">
        <v>250000</v>
      </c>
      <c r="K52" s="64" t="s">
        <v>387</v>
      </c>
      <c r="L52" s="47">
        <v>250000</v>
      </c>
      <c r="M52" s="64" t="s">
        <v>595</v>
      </c>
    </row>
    <row r="53" spans="1:13" ht="306" x14ac:dyDescent="0.2">
      <c r="A53" s="38">
        <v>46</v>
      </c>
      <c r="B53" s="93" t="s">
        <v>500</v>
      </c>
      <c r="C53" s="39" t="s">
        <v>122</v>
      </c>
      <c r="D53" s="55" t="s">
        <v>257</v>
      </c>
      <c r="E53" s="40" t="s">
        <v>332</v>
      </c>
      <c r="F53" s="41" t="s">
        <v>123</v>
      </c>
      <c r="G53" s="49">
        <v>1100060.53</v>
      </c>
      <c r="H53" s="51" t="s">
        <v>318</v>
      </c>
      <c r="I53" s="51" t="s">
        <v>203</v>
      </c>
      <c r="J53" s="42">
        <v>1100060.53</v>
      </c>
      <c r="K53" s="64" t="s">
        <v>347</v>
      </c>
      <c r="L53" s="47">
        <v>550030.27</v>
      </c>
      <c r="M53" s="64" t="s">
        <v>595</v>
      </c>
    </row>
    <row r="54" spans="1:13" ht="306" x14ac:dyDescent="0.2">
      <c r="A54" s="38">
        <v>47</v>
      </c>
      <c r="B54" s="93" t="s">
        <v>501</v>
      </c>
      <c r="C54" s="39" t="s">
        <v>87</v>
      </c>
      <c r="D54" s="55" t="s">
        <v>258</v>
      </c>
      <c r="E54" s="40" t="s">
        <v>332</v>
      </c>
      <c r="F54" s="41" t="s">
        <v>124</v>
      </c>
      <c r="G54" s="49">
        <v>1091544</v>
      </c>
      <c r="H54" s="51" t="s">
        <v>318</v>
      </c>
      <c r="I54" s="51" t="s">
        <v>179</v>
      </c>
      <c r="J54" s="42">
        <v>529781</v>
      </c>
      <c r="K54" s="64"/>
      <c r="L54" s="47"/>
      <c r="M54" s="64" t="s">
        <v>595</v>
      </c>
    </row>
    <row r="55" spans="1:13" ht="306" x14ac:dyDescent="0.2">
      <c r="A55" s="38">
        <v>48</v>
      </c>
      <c r="B55" s="93" t="s">
        <v>502</v>
      </c>
      <c r="C55" s="39" t="s">
        <v>125</v>
      </c>
      <c r="D55" s="55" t="s">
        <v>259</v>
      </c>
      <c r="E55" s="40" t="s">
        <v>332</v>
      </c>
      <c r="F55" s="41" t="s">
        <v>126</v>
      </c>
      <c r="G55" s="49">
        <v>200429.56</v>
      </c>
      <c r="H55" s="51" t="s">
        <v>318</v>
      </c>
      <c r="I55" s="51" t="s">
        <v>204</v>
      </c>
      <c r="J55" s="42">
        <v>200429.56</v>
      </c>
      <c r="K55" s="64" t="s">
        <v>340</v>
      </c>
      <c r="L55" s="47">
        <v>140300.69</v>
      </c>
      <c r="M55" s="64" t="s">
        <v>595</v>
      </c>
    </row>
    <row r="56" spans="1:13" ht="306" x14ac:dyDescent="0.2">
      <c r="A56" s="38">
        <v>49</v>
      </c>
      <c r="B56" s="93" t="s">
        <v>503</v>
      </c>
      <c r="C56" s="39" t="s">
        <v>127</v>
      </c>
      <c r="D56" s="55" t="s">
        <v>260</v>
      </c>
      <c r="E56" s="40" t="s">
        <v>332</v>
      </c>
      <c r="F56" s="41" t="s">
        <v>128</v>
      </c>
      <c r="G56" s="49">
        <v>299817.98</v>
      </c>
      <c r="H56" s="51" t="s">
        <v>318</v>
      </c>
      <c r="I56" s="51" t="s">
        <v>181</v>
      </c>
      <c r="J56" s="42">
        <v>299817.98</v>
      </c>
      <c r="K56" s="64" t="s">
        <v>369</v>
      </c>
      <c r="L56" s="47">
        <v>209872.59</v>
      </c>
      <c r="M56" s="64" t="s">
        <v>595</v>
      </c>
    </row>
    <row r="57" spans="1:13" ht="306" x14ac:dyDescent="0.2">
      <c r="A57" s="38">
        <v>50</v>
      </c>
      <c r="B57" s="93" t="s">
        <v>504</v>
      </c>
      <c r="C57" s="39" t="s">
        <v>87</v>
      </c>
      <c r="D57" s="55" t="s">
        <v>258</v>
      </c>
      <c r="E57" s="40" t="s">
        <v>332</v>
      </c>
      <c r="F57" s="41" t="s">
        <v>129</v>
      </c>
      <c r="G57" s="49">
        <v>129511</v>
      </c>
      <c r="H57" s="51" t="s">
        <v>318</v>
      </c>
      <c r="I57" s="51" t="s">
        <v>205</v>
      </c>
      <c r="J57" s="42">
        <v>129511</v>
      </c>
      <c r="K57" s="64" t="s">
        <v>366</v>
      </c>
      <c r="L57" s="47">
        <v>129511</v>
      </c>
      <c r="M57" s="64" t="s">
        <v>595</v>
      </c>
    </row>
    <row r="58" spans="1:13" ht="306" x14ac:dyDescent="0.2">
      <c r="A58" s="38">
        <v>51</v>
      </c>
      <c r="B58" s="93" t="s">
        <v>505</v>
      </c>
      <c r="C58" s="39" t="s">
        <v>87</v>
      </c>
      <c r="D58" s="55" t="s">
        <v>258</v>
      </c>
      <c r="E58" s="40" t="s">
        <v>332</v>
      </c>
      <c r="F58" s="41" t="s">
        <v>130</v>
      </c>
      <c r="G58" s="49">
        <v>151071</v>
      </c>
      <c r="H58" s="51" t="s">
        <v>318</v>
      </c>
      <c r="I58" s="51" t="s">
        <v>205</v>
      </c>
      <c r="J58" s="42">
        <v>151071</v>
      </c>
      <c r="K58" s="64" t="s">
        <v>367</v>
      </c>
      <c r="L58" s="47">
        <v>151071</v>
      </c>
      <c r="M58" s="64" t="s">
        <v>595</v>
      </c>
    </row>
    <row r="59" spans="1:13" ht="306" x14ac:dyDescent="0.2">
      <c r="A59" s="38">
        <v>52</v>
      </c>
      <c r="B59" s="93" t="s">
        <v>506</v>
      </c>
      <c r="C59" s="39" t="s">
        <v>131</v>
      </c>
      <c r="D59" s="55" t="s">
        <v>261</v>
      </c>
      <c r="E59" s="40" t="s">
        <v>332</v>
      </c>
      <c r="F59" s="41" t="s">
        <v>132</v>
      </c>
      <c r="G59" s="49">
        <v>260668.05</v>
      </c>
      <c r="H59" s="51" t="s">
        <v>318</v>
      </c>
      <c r="I59" s="51" t="s">
        <v>206</v>
      </c>
      <c r="J59" s="42">
        <v>260668.05</v>
      </c>
      <c r="K59" s="64" t="s">
        <v>388</v>
      </c>
      <c r="L59" s="47">
        <v>260668.05</v>
      </c>
      <c r="M59" s="64" t="s">
        <v>595</v>
      </c>
    </row>
    <row r="60" spans="1:13" ht="306" x14ac:dyDescent="0.2">
      <c r="A60" s="38">
        <v>53</v>
      </c>
      <c r="B60" s="93" t="s">
        <v>507</v>
      </c>
      <c r="C60" s="39" t="s">
        <v>87</v>
      </c>
      <c r="D60" s="55" t="s">
        <v>258</v>
      </c>
      <c r="E60" s="40" t="s">
        <v>332</v>
      </c>
      <c r="F60" s="41" t="s">
        <v>88</v>
      </c>
      <c r="G60" s="49">
        <v>219260</v>
      </c>
      <c r="H60" s="51" t="s">
        <v>318</v>
      </c>
      <c r="I60" s="51" t="s">
        <v>179</v>
      </c>
      <c r="J60" s="42">
        <v>219260</v>
      </c>
      <c r="K60" s="64" t="s">
        <v>407</v>
      </c>
      <c r="L60" s="47">
        <v>219260</v>
      </c>
      <c r="M60" s="64" t="s">
        <v>595</v>
      </c>
    </row>
    <row r="61" spans="1:13" ht="306" x14ac:dyDescent="0.2">
      <c r="A61" s="38">
        <v>54</v>
      </c>
      <c r="B61" s="93" t="s">
        <v>508</v>
      </c>
      <c r="C61" s="39" t="s">
        <v>87</v>
      </c>
      <c r="D61" s="55" t="s">
        <v>258</v>
      </c>
      <c r="E61" s="40" t="s">
        <v>332</v>
      </c>
      <c r="F61" s="41" t="s">
        <v>133</v>
      </c>
      <c r="G61" s="49">
        <v>225186.77</v>
      </c>
      <c r="H61" s="51" t="s">
        <v>318</v>
      </c>
      <c r="I61" s="51" t="s">
        <v>179</v>
      </c>
      <c r="J61" s="42">
        <v>225186.77</v>
      </c>
      <c r="K61" s="64" t="s">
        <v>408</v>
      </c>
      <c r="L61" s="47">
        <v>225186.77</v>
      </c>
      <c r="M61" s="64" t="s">
        <v>595</v>
      </c>
    </row>
    <row r="62" spans="1:13" ht="306" x14ac:dyDescent="0.2">
      <c r="A62" s="38">
        <v>55</v>
      </c>
      <c r="B62" s="93" t="s">
        <v>509</v>
      </c>
      <c r="C62" s="39" t="s">
        <v>87</v>
      </c>
      <c r="D62" s="55" t="s">
        <v>258</v>
      </c>
      <c r="E62" s="40" t="s">
        <v>332</v>
      </c>
      <c r="F62" s="41" t="s">
        <v>134</v>
      </c>
      <c r="G62" s="49">
        <v>145160</v>
      </c>
      <c r="H62" s="51" t="s">
        <v>318</v>
      </c>
      <c r="I62" s="51" t="s">
        <v>207</v>
      </c>
      <c r="J62" s="42">
        <v>145160</v>
      </c>
      <c r="K62" s="64" t="s">
        <v>373</v>
      </c>
      <c r="L62" s="47">
        <v>145160</v>
      </c>
      <c r="M62" s="64" t="s">
        <v>595</v>
      </c>
    </row>
    <row r="63" spans="1:13" ht="306" x14ac:dyDescent="0.2">
      <c r="A63" s="38">
        <v>56</v>
      </c>
      <c r="B63" s="93" t="s">
        <v>510</v>
      </c>
      <c r="C63" s="39" t="s">
        <v>87</v>
      </c>
      <c r="D63" s="55" t="s">
        <v>258</v>
      </c>
      <c r="E63" s="40" t="s">
        <v>332</v>
      </c>
      <c r="F63" s="41" t="s">
        <v>135</v>
      </c>
      <c r="G63" s="49">
        <v>191255</v>
      </c>
      <c r="H63" s="51" t="s">
        <v>318</v>
      </c>
      <c r="I63" s="51" t="s">
        <v>179</v>
      </c>
      <c r="J63" s="42">
        <v>191255</v>
      </c>
      <c r="K63" s="64" t="s">
        <v>338</v>
      </c>
      <c r="L63" s="47">
        <v>57376.5</v>
      </c>
      <c r="M63" s="64" t="s">
        <v>595</v>
      </c>
    </row>
    <row r="64" spans="1:13" ht="306" x14ac:dyDescent="0.2">
      <c r="A64" s="38">
        <v>57</v>
      </c>
      <c r="B64" s="93" t="s">
        <v>511</v>
      </c>
      <c r="C64" s="39" t="s">
        <v>125</v>
      </c>
      <c r="D64" s="55" t="s">
        <v>259</v>
      </c>
      <c r="E64" s="40" t="s">
        <v>332</v>
      </c>
      <c r="F64" s="41" t="s">
        <v>136</v>
      </c>
      <c r="G64" s="49">
        <v>170926.17</v>
      </c>
      <c r="H64" s="51" t="s">
        <v>318</v>
      </c>
      <c r="I64" s="51" t="s">
        <v>208</v>
      </c>
      <c r="J64" s="42">
        <v>170926.17</v>
      </c>
      <c r="K64" s="64" t="s">
        <v>375</v>
      </c>
      <c r="L64" s="47">
        <v>170926.17</v>
      </c>
      <c r="M64" s="64" t="s">
        <v>595</v>
      </c>
    </row>
    <row r="65" spans="1:13" ht="306" x14ac:dyDescent="0.2">
      <c r="A65" s="38">
        <v>58</v>
      </c>
      <c r="B65" s="93" t="s">
        <v>512</v>
      </c>
      <c r="C65" s="39" t="s">
        <v>127</v>
      </c>
      <c r="D65" s="55" t="s">
        <v>260</v>
      </c>
      <c r="E65" s="40" t="s">
        <v>332</v>
      </c>
      <c r="F65" s="41" t="s">
        <v>137</v>
      </c>
      <c r="G65" s="49">
        <v>248918.83</v>
      </c>
      <c r="H65" s="51" t="s">
        <v>318</v>
      </c>
      <c r="I65" s="51" t="s">
        <v>209</v>
      </c>
      <c r="J65" s="42">
        <v>248918.83</v>
      </c>
      <c r="K65" s="64" t="s">
        <v>412</v>
      </c>
      <c r="L65" s="47">
        <v>248918.83</v>
      </c>
      <c r="M65" s="64" t="s">
        <v>595</v>
      </c>
    </row>
    <row r="66" spans="1:13" ht="306" x14ac:dyDescent="0.2">
      <c r="A66" s="38">
        <v>59</v>
      </c>
      <c r="B66" s="93" t="s">
        <v>513</v>
      </c>
      <c r="C66" s="39" t="s">
        <v>138</v>
      </c>
      <c r="D66" s="55" t="s">
        <v>262</v>
      </c>
      <c r="E66" s="40" t="s">
        <v>332</v>
      </c>
      <c r="F66" s="41" t="s">
        <v>139</v>
      </c>
      <c r="G66" s="49">
        <v>8067488.6799999997</v>
      </c>
      <c r="H66" s="51" t="s">
        <v>318</v>
      </c>
      <c r="I66" s="51" t="s">
        <v>41</v>
      </c>
      <c r="J66" s="42" t="s">
        <v>41</v>
      </c>
      <c r="K66" s="64" t="s">
        <v>350</v>
      </c>
      <c r="L66" s="47">
        <v>1287656.8999999999</v>
      </c>
      <c r="M66" s="64" t="s">
        <v>595</v>
      </c>
    </row>
    <row r="67" spans="1:13" ht="369.75" x14ac:dyDescent="0.2">
      <c r="A67" s="38">
        <v>60</v>
      </c>
      <c r="B67" s="93" t="s">
        <v>514</v>
      </c>
      <c r="C67" s="39" t="s">
        <v>140</v>
      </c>
      <c r="D67" s="55" t="s">
        <v>264</v>
      </c>
      <c r="E67" s="40" t="s">
        <v>332</v>
      </c>
      <c r="F67" s="41" t="s">
        <v>141</v>
      </c>
      <c r="G67" s="49">
        <v>1565628.36</v>
      </c>
      <c r="H67" s="51" t="s">
        <v>318</v>
      </c>
      <c r="I67" s="51"/>
      <c r="J67" s="42"/>
      <c r="K67" s="64" t="s">
        <v>351</v>
      </c>
      <c r="L67" s="47">
        <v>382846.03</v>
      </c>
      <c r="M67" s="64" t="s">
        <v>595</v>
      </c>
    </row>
    <row r="68" spans="1:13" ht="306" x14ac:dyDescent="0.2">
      <c r="A68" s="38">
        <v>61</v>
      </c>
      <c r="B68" s="93" t="s">
        <v>515</v>
      </c>
      <c r="C68" s="39" t="s">
        <v>142</v>
      </c>
      <c r="D68" s="55" t="s">
        <v>263</v>
      </c>
      <c r="E68" s="40" t="s">
        <v>332</v>
      </c>
      <c r="F68" s="41" t="s">
        <v>143</v>
      </c>
      <c r="G68" s="49">
        <v>170403.23</v>
      </c>
      <c r="H68" s="51" t="s">
        <v>318</v>
      </c>
      <c r="I68" s="51" t="s">
        <v>210</v>
      </c>
      <c r="J68" s="42">
        <v>170403.23</v>
      </c>
      <c r="K68" s="64" t="s">
        <v>405</v>
      </c>
      <c r="L68" s="47">
        <v>170403.23</v>
      </c>
      <c r="M68" s="64" t="s">
        <v>595</v>
      </c>
    </row>
    <row r="69" spans="1:13" ht="306" x14ac:dyDescent="0.2">
      <c r="A69" s="38">
        <v>62</v>
      </c>
      <c r="B69" s="93" t="s">
        <v>516</v>
      </c>
      <c r="C69" s="39" t="s">
        <v>87</v>
      </c>
      <c r="D69" s="55" t="s">
        <v>258</v>
      </c>
      <c r="E69" s="40" t="s">
        <v>332</v>
      </c>
      <c r="F69" s="41" t="s">
        <v>144</v>
      </c>
      <c r="G69" s="49">
        <v>1130101</v>
      </c>
      <c r="H69" s="51" t="s">
        <v>318</v>
      </c>
      <c r="I69" s="51" t="s">
        <v>41</v>
      </c>
      <c r="J69" s="42" t="s">
        <v>41</v>
      </c>
      <c r="K69" s="64" t="s">
        <v>380</v>
      </c>
      <c r="L69" s="47">
        <v>339030.3</v>
      </c>
      <c r="M69" s="64" t="s">
        <v>595</v>
      </c>
    </row>
    <row r="70" spans="1:13" ht="306" x14ac:dyDescent="0.2">
      <c r="A70" s="38">
        <v>63</v>
      </c>
      <c r="B70" s="93" t="s">
        <v>517</v>
      </c>
      <c r="C70" s="39" t="s">
        <v>87</v>
      </c>
      <c r="D70" s="55" t="s">
        <v>258</v>
      </c>
      <c r="E70" s="40" t="s">
        <v>332</v>
      </c>
      <c r="F70" s="41" t="s">
        <v>145</v>
      </c>
      <c r="G70" s="49">
        <v>511473</v>
      </c>
      <c r="H70" s="51" t="s">
        <v>318</v>
      </c>
      <c r="I70" s="51" t="s">
        <v>41</v>
      </c>
      <c r="J70" s="42" t="s">
        <v>41</v>
      </c>
      <c r="K70" s="64" t="s">
        <v>379</v>
      </c>
      <c r="L70" s="47">
        <v>153441.9</v>
      </c>
      <c r="M70" s="64" t="s">
        <v>595</v>
      </c>
    </row>
    <row r="71" spans="1:13" ht="306" x14ac:dyDescent="0.2">
      <c r="A71" s="38">
        <v>64</v>
      </c>
      <c r="B71" s="93" t="s">
        <v>518</v>
      </c>
      <c r="C71" s="39" t="s">
        <v>87</v>
      </c>
      <c r="D71" s="55" t="s">
        <v>258</v>
      </c>
      <c r="E71" s="40" t="s">
        <v>332</v>
      </c>
      <c r="F71" s="41" t="s">
        <v>146</v>
      </c>
      <c r="G71" s="49">
        <v>724216</v>
      </c>
      <c r="H71" s="51" t="s">
        <v>318</v>
      </c>
      <c r="I71" s="51" t="s">
        <v>41</v>
      </c>
      <c r="J71" s="42" t="s">
        <v>41</v>
      </c>
      <c r="K71" s="64" t="s">
        <v>378</v>
      </c>
      <c r="L71" s="47">
        <v>215789.1</v>
      </c>
      <c r="M71" s="64" t="s">
        <v>595</v>
      </c>
    </row>
    <row r="72" spans="1:13" ht="306" x14ac:dyDescent="0.2">
      <c r="A72" s="38">
        <v>65</v>
      </c>
      <c r="B72" s="93" t="s">
        <v>519</v>
      </c>
      <c r="C72" s="39" t="s">
        <v>87</v>
      </c>
      <c r="D72" s="55" t="s">
        <v>258</v>
      </c>
      <c r="E72" s="40" t="s">
        <v>332</v>
      </c>
      <c r="F72" s="41" t="s">
        <v>147</v>
      </c>
      <c r="G72" s="49">
        <v>563977</v>
      </c>
      <c r="H72" s="51" t="s">
        <v>318</v>
      </c>
      <c r="I72" s="51" t="s">
        <v>179</v>
      </c>
      <c r="J72" s="42">
        <v>400662</v>
      </c>
      <c r="K72" s="64" t="s">
        <v>377</v>
      </c>
      <c r="L72" s="47">
        <v>169193.1</v>
      </c>
      <c r="M72" s="64" t="s">
        <v>595</v>
      </c>
    </row>
    <row r="73" spans="1:13" ht="306" x14ac:dyDescent="0.2">
      <c r="A73" s="38">
        <v>66</v>
      </c>
      <c r="B73" s="93" t="s">
        <v>520</v>
      </c>
      <c r="C73" s="39" t="s">
        <v>148</v>
      </c>
      <c r="D73" s="55" t="s">
        <v>265</v>
      </c>
      <c r="E73" s="40" t="s">
        <v>332</v>
      </c>
      <c r="F73" s="41" t="s">
        <v>149</v>
      </c>
      <c r="G73" s="49">
        <v>120144.75</v>
      </c>
      <c r="H73" s="51" t="s">
        <v>318</v>
      </c>
      <c r="I73" s="51" t="s">
        <v>211</v>
      </c>
      <c r="J73" s="42">
        <v>120144.75</v>
      </c>
      <c r="K73" s="64"/>
      <c r="L73" s="47"/>
      <c r="M73" s="64" t="s">
        <v>595</v>
      </c>
    </row>
    <row r="74" spans="1:13" ht="306" x14ac:dyDescent="0.2">
      <c r="A74" s="38">
        <v>67</v>
      </c>
      <c r="B74" s="93" t="s">
        <v>521</v>
      </c>
      <c r="C74" s="39" t="s">
        <v>131</v>
      </c>
      <c r="D74" s="55" t="s">
        <v>261</v>
      </c>
      <c r="E74" s="40" t="s">
        <v>332</v>
      </c>
      <c r="F74" s="41" t="s">
        <v>150</v>
      </c>
      <c r="G74" s="49">
        <v>377467.41</v>
      </c>
      <c r="H74" s="51" t="s">
        <v>318</v>
      </c>
      <c r="I74" s="51" t="s">
        <v>41</v>
      </c>
      <c r="J74" s="42" t="s">
        <v>41</v>
      </c>
      <c r="K74" s="64" t="s">
        <v>381</v>
      </c>
      <c r="L74" s="47">
        <v>113240.22</v>
      </c>
      <c r="M74" s="64" t="s">
        <v>595</v>
      </c>
    </row>
    <row r="75" spans="1:13" ht="306" x14ac:dyDescent="0.2">
      <c r="A75" s="38">
        <v>68</v>
      </c>
      <c r="B75" s="93" t="s">
        <v>522</v>
      </c>
      <c r="C75" s="39" t="s">
        <v>79</v>
      </c>
      <c r="D75" s="55" t="s">
        <v>236</v>
      </c>
      <c r="E75" s="40" t="s">
        <v>332</v>
      </c>
      <c r="F75" s="41" t="s">
        <v>194</v>
      </c>
      <c r="G75" s="49">
        <v>24240000</v>
      </c>
      <c r="H75" s="51" t="s">
        <v>298</v>
      </c>
      <c r="I75" s="51" t="s">
        <v>41</v>
      </c>
      <c r="J75" s="42" t="s">
        <v>41</v>
      </c>
      <c r="K75" s="64" t="s">
        <v>343</v>
      </c>
      <c r="L75" s="47">
        <v>5100000</v>
      </c>
      <c r="M75" s="64" t="s">
        <v>595</v>
      </c>
    </row>
    <row r="76" spans="1:13" ht="306" x14ac:dyDescent="0.2">
      <c r="A76" s="38">
        <v>69</v>
      </c>
      <c r="B76" s="93" t="s">
        <v>523</v>
      </c>
      <c r="C76" s="39" t="s">
        <v>79</v>
      </c>
      <c r="D76" s="55" t="s">
        <v>236</v>
      </c>
      <c r="E76" s="40" t="s">
        <v>332</v>
      </c>
      <c r="F76" s="41" t="s">
        <v>194</v>
      </c>
      <c r="G76" s="49">
        <v>15725000</v>
      </c>
      <c r="H76" s="51" t="s">
        <v>298</v>
      </c>
      <c r="I76" s="51" t="s">
        <v>41</v>
      </c>
      <c r="J76" s="42" t="s">
        <v>41</v>
      </c>
      <c r="K76" s="64" t="s">
        <v>346</v>
      </c>
      <c r="L76" s="47">
        <v>3300000</v>
      </c>
      <c r="M76" s="64" t="s">
        <v>595</v>
      </c>
    </row>
    <row r="77" spans="1:13" ht="306" x14ac:dyDescent="0.2">
      <c r="A77" s="38">
        <v>70</v>
      </c>
      <c r="B77" s="93" t="s">
        <v>524</v>
      </c>
      <c r="C77" s="39" t="s">
        <v>79</v>
      </c>
      <c r="D77" s="55" t="s">
        <v>236</v>
      </c>
      <c r="E77" s="40" t="s">
        <v>332</v>
      </c>
      <c r="F77" s="41" t="s">
        <v>194</v>
      </c>
      <c r="G77" s="49">
        <v>63750000</v>
      </c>
      <c r="H77" s="51" t="s">
        <v>298</v>
      </c>
      <c r="I77" s="51" t="s">
        <v>41</v>
      </c>
      <c r="J77" s="42" t="s">
        <v>41</v>
      </c>
      <c r="K77" s="64" t="s">
        <v>345</v>
      </c>
      <c r="L77" s="47">
        <v>13400000</v>
      </c>
      <c r="M77" s="64" t="s">
        <v>595</v>
      </c>
    </row>
    <row r="78" spans="1:13" ht="306" x14ac:dyDescent="0.2">
      <c r="A78" s="38">
        <v>71</v>
      </c>
      <c r="B78" s="93" t="s">
        <v>525</v>
      </c>
      <c r="C78" s="39" t="s">
        <v>151</v>
      </c>
      <c r="D78" s="55" t="s">
        <v>266</v>
      </c>
      <c r="E78" s="40" t="s">
        <v>332</v>
      </c>
      <c r="F78" s="41" t="s">
        <v>152</v>
      </c>
      <c r="G78" s="49">
        <v>99000</v>
      </c>
      <c r="H78" s="51" t="s">
        <v>319</v>
      </c>
      <c r="I78" s="51" t="s">
        <v>201</v>
      </c>
      <c r="J78" s="42">
        <v>99000</v>
      </c>
      <c r="K78" s="64" t="s">
        <v>390</v>
      </c>
      <c r="L78" s="47">
        <v>99000</v>
      </c>
      <c r="M78" s="64" t="s">
        <v>595</v>
      </c>
    </row>
    <row r="79" spans="1:13" ht="306" x14ac:dyDescent="0.2">
      <c r="A79" s="38">
        <v>72</v>
      </c>
      <c r="B79" s="93" t="s">
        <v>526</v>
      </c>
      <c r="C79" s="39" t="s">
        <v>69</v>
      </c>
      <c r="D79" s="55" t="s">
        <v>267</v>
      </c>
      <c r="E79" s="40" t="s">
        <v>332</v>
      </c>
      <c r="F79" s="41" t="s">
        <v>70</v>
      </c>
      <c r="G79" s="49">
        <v>178320</v>
      </c>
      <c r="H79" s="51" t="s">
        <v>320</v>
      </c>
      <c r="I79" s="51" t="s">
        <v>212</v>
      </c>
      <c r="J79" s="42">
        <v>178320</v>
      </c>
      <c r="K79" s="64" t="s">
        <v>358</v>
      </c>
      <c r="L79" s="47">
        <v>178320</v>
      </c>
      <c r="M79" s="64" t="s">
        <v>595</v>
      </c>
    </row>
    <row r="80" spans="1:13" ht="306" x14ac:dyDescent="0.2">
      <c r="A80" s="38">
        <v>73</v>
      </c>
      <c r="B80" s="93" t="s">
        <v>527</v>
      </c>
      <c r="C80" s="39" t="s">
        <v>69</v>
      </c>
      <c r="D80" s="55" t="s">
        <v>267</v>
      </c>
      <c r="E80" s="40" t="s">
        <v>332</v>
      </c>
      <c r="F80" s="41" t="s">
        <v>71</v>
      </c>
      <c r="G80" s="49">
        <v>645540</v>
      </c>
      <c r="H80" s="51" t="s">
        <v>320</v>
      </c>
      <c r="I80" s="51" t="s">
        <v>41</v>
      </c>
      <c r="J80" s="42" t="s">
        <v>41</v>
      </c>
      <c r="K80" s="64" t="s">
        <v>396</v>
      </c>
      <c r="L80" s="47">
        <v>451878</v>
      </c>
      <c r="M80" s="64" t="s">
        <v>595</v>
      </c>
    </row>
    <row r="81" spans="1:13" ht="306" x14ac:dyDescent="0.2">
      <c r="A81" s="38">
        <v>74</v>
      </c>
      <c r="B81" s="93" t="s">
        <v>528</v>
      </c>
      <c r="C81" s="39" t="s">
        <v>172</v>
      </c>
      <c r="D81" s="55" t="s">
        <v>255</v>
      </c>
      <c r="E81" s="40" t="s">
        <v>167</v>
      </c>
      <c r="F81" s="41" t="s">
        <v>153</v>
      </c>
      <c r="G81" s="49">
        <v>580000</v>
      </c>
      <c r="H81" s="51" t="s">
        <v>323</v>
      </c>
      <c r="I81" s="51" t="s">
        <v>429</v>
      </c>
      <c r="J81" s="42">
        <v>580000</v>
      </c>
      <c r="K81" s="64" t="s">
        <v>361</v>
      </c>
      <c r="L81" s="47">
        <v>580000</v>
      </c>
      <c r="M81" s="64" t="s">
        <v>595</v>
      </c>
    </row>
    <row r="82" spans="1:13" ht="306" x14ac:dyDescent="0.2">
      <c r="A82" s="38">
        <v>75</v>
      </c>
      <c r="B82" s="93" t="s">
        <v>529</v>
      </c>
      <c r="C82" s="39" t="s">
        <v>322</v>
      </c>
      <c r="D82" s="55" t="s">
        <v>268</v>
      </c>
      <c r="E82" s="40" t="s">
        <v>167</v>
      </c>
      <c r="F82" s="41" t="s">
        <v>154</v>
      </c>
      <c r="G82" s="49">
        <v>100000</v>
      </c>
      <c r="H82" s="51" t="s">
        <v>321</v>
      </c>
      <c r="I82" s="51" t="s">
        <v>213</v>
      </c>
      <c r="J82" s="42">
        <v>100000</v>
      </c>
      <c r="K82" s="64" t="s">
        <v>364</v>
      </c>
      <c r="L82" s="47">
        <v>100000</v>
      </c>
      <c r="M82" s="64" t="s">
        <v>595</v>
      </c>
    </row>
    <row r="83" spans="1:13" ht="306" x14ac:dyDescent="0.2">
      <c r="A83" s="38">
        <v>76</v>
      </c>
      <c r="B83" s="93" t="s">
        <v>530</v>
      </c>
      <c r="C83" s="39" t="s">
        <v>173</v>
      </c>
      <c r="D83" s="55" t="s">
        <v>269</v>
      </c>
      <c r="E83" s="40" t="s">
        <v>167</v>
      </c>
      <c r="F83" s="41" t="s">
        <v>155</v>
      </c>
      <c r="G83" s="49">
        <v>100000</v>
      </c>
      <c r="H83" s="51" t="s">
        <v>324</v>
      </c>
      <c r="I83" s="51" t="s">
        <v>214</v>
      </c>
      <c r="J83" s="42">
        <v>100000</v>
      </c>
      <c r="K83" s="64" t="s">
        <v>360</v>
      </c>
      <c r="L83" s="47">
        <v>100000</v>
      </c>
      <c r="M83" s="64" t="s">
        <v>595</v>
      </c>
    </row>
    <row r="84" spans="1:13" ht="306" x14ac:dyDescent="0.2">
      <c r="A84" s="38">
        <v>77</v>
      </c>
      <c r="B84" s="93" t="s">
        <v>531</v>
      </c>
      <c r="C84" s="39" t="s">
        <v>174</v>
      </c>
      <c r="D84" s="55" t="s">
        <v>270</v>
      </c>
      <c r="E84" s="40" t="s">
        <v>167</v>
      </c>
      <c r="F84" s="41" t="s">
        <v>156</v>
      </c>
      <c r="G84" s="49">
        <v>250000</v>
      </c>
      <c r="H84" s="51" t="s">
        <v>325</v>
      </c>
      <c r="I84" s="51" t="s">
        <v>430</v>
      </c>
      <c r="J84" s="42">
        <v>250000</v>
      </c>
      <c r="K84" s="64" t="s">
        <v>362</v>
      </c>
      <c r="L84" s="47">
        <v>250000</v>
      </c>
      <c r="M84" s="64" t="s">
        <v>595</v>
      </c>
    </row>
    <row r="85" spans="1:13" ht="306" x14ac:dyDescent="0.2">
      <c r="A85" s="38">
        <v>78</v>
      </c>
      <c r="B85" s="93" t="s">
        <v>532</v>
      </c>
      <c r="C85" s="39" t="s">
        <v>175</v>
      </c>
      <c r="D85" s="55" t="s">
        <v>271</v>
      </c>
      <c r="E85" s="40" t="s">
        <v>167</v>
      </c>
      <c r="F85" s="41" t="s">
        <v>157</v>
      </c>
      <c r="G85" s="49">
        <v>295000</v>
      </c>
      <c r="H85" s="51" t="s">
        <v>326</v>
      </c>
      <c r="I85" s="51" t="s">
        <v>213</v>
      </c>
      <c r="J85" s="42">
        <v>295000</v>
      </c>
      <c r="K85" s="64" t="s">
        <v>371</v>
      </c>
      <c r="L85" s="47">
        <v>295000</v>
      </c>
      <c r="M85" s="64" t="s">
        <v>595</v>
      </c>
    </row>
    <row r="86" spans="1:13" ht="306" x14ac:dyDescent="0.2">
      <c r="A86" s="38">
        <v>79</v>
      </c>
      <c r="B86" s="93" t="s">
        <v>533</v>
      </c>
      <c r="C86" s="39" t="s">
        <v>176</v>
      </c>
      <c r="D86" s="55" t="s">
        <v>272</v>
      </c>
      <c r="E86" s="40" t="s">
        <v>167</v>
      </c>
      <c r="F86" s="41" t="s">
        <v>158</v>
      </c>
      <c r="G86" s="49">
        <v>190000</v>
      </c>
      <c r="H86" s="51" t="s">
        <v>327</v>
      </c>
      <c r="I86" s="51" t="s">
        <v>215</v>
      </c>
      <c r="J86" s="42">
        <v>190000</v>
      </c>
      <c r="K86" s="64" t="s">
        <v>365</v>
      </c>
      <c r="L86" s="47">
        <v>190000</v>
      </c>
      <c r="M86" s="64" t="s">
        <v>595</v>
      </c>
    </row>
    <row r="87" spans="1:13" ht="306" x14ac:dyDescent="0.2">
      <c r="A87" s="38">
        <v>80</v>
      </c>
      <c r="B87" s="93" t="s">
        <v>534</v>
      </c>
      <c r="C87" s="39" t="s">
        <v>159</v>
      </c>
      <c r="D87" s="55" t="s">
        <v>273</v>
      </c>
      <c r="E87" s="40" t="s">
        <v>332</v>
      </c>
      <c r="F87" s="41" t="s">
        <v>160</v>
      </c>
      <c r="G87" s="49">
        <v>900000</v>
      </c>
      <c r="H87" s="51" t="s">
        <v>328</v>
      </c>
      <c r="I87" s="51" t="s">
        <v>431</v>
      </c>
      <c r="J87" s="42">
        <v>900000</v>
      </c>
      <c r="K87" s="64" t="s">
        <v>372</v>
      </c>
      <c r="L87" s="47">
        <v>900000</v>
      </c>
      <c r="M87" s="64" t="s">
        <v>595</v>
      </c>
    </row>
    <row r="88" spans="1:13" ht="306" x14ac:dyDescent="0.2">
      <c r="A88" s="38">
        <v>81</v>
      </c>
      <c r="B88" s="93" t="s">
        <v>535</v>
      </c>
      <c r="C88" s="39" t="s">
        <v>161</v>
      </c>
      <c r="D88" s="55" t="s">
        <v>274</v>
      </c>
      <c r="E88" s="40" t="s">
        <v>332</v>
      </c>
      <c r="F88" s="41" t="s">
        <v>162</v>
      </c>
      <c r="G88" s="49">
        <v>3987375</v>
      </c>
      <c r="H88" s="51" t="s">
        <v>298</v>
      </c>
      <c r="I88" s="51" t="s">
        <v>432</v>
      </c>
      <c r="J88" s="42">
        <v>3987375</v>
      </c>
      <c r="K88" s="64" t="s">
        <v>385</v>
      </c>
      <c r="L88" s="47">
        <v>3987375</v>
      </c>
      <c r="M88" s="64" t="s">
        <v>595</v>
      </c>
    </row>
    <row r="89" spans="1:13" ht="306" x14ac:dyDescent="0.2">
      <c r="A89" s="38">
        <v>82</v>
      </c>
      <c r="B89" s="93" t="s">
        <v>536</v>
      </c>
      <c r="C89" s="39" t="s">
        <v>163</v>
      </c>
      <c r="D89" s="55" t="s">
        <v>275</v>
      </c>
      <c r="E89" s="40" t="s">
        <v>332</v>
      </c>
      <c r="F89" s="41" t="s">
        <v>164</v>
      </c>
      <c r="G89" s="49">
        <v>600000</v>
      </c>
      <c r="H89" s="51" t="s">
        <v>329</v>
      </c>
      <c r="I89" s="51" t="s">
        <v>183</v>
      </c>
      <c r="J89" s="42">
        <v>600000</v>
      </c>
      <c r="K89" s="64" t="s">
        <v>402</v>
      </c>
      <c r="L89" s="47">
        <v>600000</v>
      </c>
      <c r="M89" s="64" t="s">
        <v>595</v>
      </c>
    </row>
    <row r="90" spans="1:13" ht="306" x14ac:dyDescent="0.2">
      <c r="A90" s="38">
        <v>83</v>
      </c>
      <c r="B90" s="93" t="s">
        <v>537</v>
      </c>
      <c r="C90" s="39" t="s">
        <v>169</v>
      </c>
      <c r="D90" s="55" t="s">
        <v>276</v>
      </c>
      <c r="E90" s="40" t="s">
        <v>332</v>
      </c>
      <c r="F90" s="41" t="s">
        <v>58</v>
      </c>
      <c r="G90" s="49">
        <v>1000000</v>
      </c>
      <c r="H90" s="51" t="s">
        <v>330</v>
      </c>
      <c r="I90" s="51" t="s">
        <v>433</v>
      </c>
      <c r="J90" s="42">
        <v>1000000</v>
      </c>
      <c r="K90" s="64" t="s">
        <v>386</v>
      </c>
      <c r="L90" s="47">
        <v>826210</v>
      </c>
      <c r="M90" s="64" t="s">
        <v>595</v>
      </c>
    </row>
    <row r="91" spans="1:13" ht="306" x14ac:dyDescent="0.2">
      <c r="A91" s="38">
        <v>84</v>
      </c>
      <c r="B91" s="93" t="s">
        <v>538</v>
      </c>
      <c r="C91" s="39" t="s">
        <v>165</v>
      </c>
      <c r="D91" s="55" t="s">
        <v>277</v>
      </c>
      <c r="E91" s="40" t="s">
        <v>332</v>
      </c>
      <c r="F91" s="41" t="s">
        <v>166</v>
      </c>
      <c r="G91" s="49">
        <v>360000</v>
      </c>
      <c r="H91" s="51" t="s">
        <v>331</v>
      </c>
      <c r="I91" s="51" t="s">
        <v>216</v>
      </c>
      <c r="J91" s="42">
        <v>360000</v>
      </c>
      <c r="K91" s="64" t="s">
        <v>403</v>
      </c>
      <c r="L91" s="47">
        <v>360000</v>
      </c>
      <c r="M91" s="64" t="s">
        <v>595</v>
      </c>
    </row>
    <row r="92" spans="1:13" ht="306" x14ac:dyDescent="0.2">
      <c r="A92" s="38">
        <v>85</v>
      </c>
      <c r="B92" s="93" t="s">
        <v>539</v>
      </c>
      <c r="C92" s="39" t="s">
        <v>217</v>
      </c>
      <c r="D92" s="55" t="s">
        <v>278</v>
      </c>
      <c r="E92" s="40" t="s">
        <v>296</v>
      </c>
      <c r="F92" s="41" t="s">
        <v>218</v>
      </c>
      <c r="G92" s="42">
        <v>3500000</v>
      </c>
      <c r="H92" s="58" t="s">
        <v>450</v>
      </c>
      <c r="I92" s="51" t="s">
        <v>434</v>
      </c>
      <c r="J92" s="42">
        <v>3500000</v>
      </c>
      <c r="K92" s="91" t="s">
        <v>435</v>
      </c>
      <c r="L92" s="42">
        <v>3500000</v>
      </c>
      <c r="M92" s="64" t="s">
        <v>595</v>
      </c>
    </row>
    <row r="93" spans="1:13" ht="344.25" x14ac:dyDescent="0.2">
      <c r="A93" s="38">
        <v>86</v>
      </c>
      <c r="B93" s="93" t="s">
        <v>540</v>
      </c>
      <c r="C93" s="39" t="s">
        <v>217</v>
      </c>
      <c r="D93" s="55" t="s">
        <v>278</v>
      </c>
      <c r="E93" s="40" t="s">
        <v>296</v>
      </c>
      <c r="F93" s="41" t="s">
        <v>219</v>
      </c>
      <c r="G93" s="42">
        <v>2950000</v>
      </c>
      <c r="H93" s="58" t="s">
        <v>451</v>
      </c>
      <c r="I93" s="51" t="s">
        <v>227</v>
      </c>
      <c r="J93" s="42">
        <v>2950000</v>
      </c>
      <c r="K93" s="91" t="s">
        <v>436</v>
      </c>
      <c r="L93" s="42">
        <v>2950000</v>
      </c>
      <c r="M93" s="64" t="s">
        <v>596</v>
      </c>
    </row>
    <row r="94" spans="1:13" ht="306" x14ac:dyDescent="0.2">
      <c r="A94" s="38">
        <v>87</v>
      </c>
      <c r="B94" s="93" t="s">
        <v>541</v>
      </c>
      <c r="C94" s="39" t="s">
        <v>217</v>
      </c>
      <c r="D94" s="55" t="s">
        <v>278</v>
      </c>
      <c r="E94" s="40" t="s">
        <v>296</v>
      </c>
      <c r="F94" s="41" t="s">
        <v>220</v>
      </c>
      <c r="G94" s="42">
        <v>2950000</v>
      </c>
      <c r="H94" s="58" t="s">
        <v>437</v>
      </c>
      <c r="I94" s="51" t="s">
        <v>227</v>
      </c>
      <c r="J94" s="42">
        <v>2950000</v>
      </c>
      <c r="K94" s="91" t="s">
        <v>438</v>
      </c>
      <c r="L94" s="42">
        <v>2950000</v>
      </c>
      <c r="M94" s="64" t="s">
        <v>595</v>
      </c>
    </row>
    <row r="95" spans="1:13" ht="344.25" x14ac:dyDescent="0.2">
      <c r="A95" s="38">
        <v>88</v>
      </c>
      <c r="B95" s="93" t="s">
        <v>542</v>
      </c>
      <c r="C95" s="39" t="s">
        <v>217</v>
      </c>
      <c r="D95" s="55" t="s">
        <v>278</v>
      </c>
      <c r="E95" s="40" t="s">
        <v>296</v>
      </c>
      <c r="F95" s="41" t="s">
        <v>221</v>
      </c>
      <c r="G95" s="42">
        <v>2950000</v>
      </c>
      <c r="H95" s="58" t="s">
        <v>439</v>
      </c>
      <c r="I95" s="51" t="s">
        <v>227</v>
      </c>
      <c r="J95" s="42">
        <v>2950000</v>
      </c>
      <c r="K95" s="91" t="s">
        <v>440</v>
      </c>
      <c r="L95" s="42">
        <v>2950000</v>
      </c>
      <c r="M95" s="64" t="s">
        <v>596</v>
      </c>
    </row>
    <row r="96" spans="1:13" ht="306" x14ac:dyDescent="0.2">
      <c r="A96" s="38">
        <v>89</v>
      </c>
      <c r="B96" s="93" t="s">
        <v>543</v>
      </c>
      <c r="C96" s="39" t="s">
        <v>217</v>
      </c>
      <c r="D96" s="55" t="s">
        <v>278</v>
      </c>
      <c r="E96" s="40" t="s">
        <v>296</v>
      </c>
      <c r="F96" s="41" t="s">
        <v>222</v>
      </c>
      <c r="G96" s="42">
        <v>9500000</v>
      </c>
      <c r="H96" s="58" t="s">
        <v>441</v>
      </c>
      <c r="I96" s="51" t="s">
        <v>227</v>
      </c>
      <c r="J96" s="42">
        <v>9500000</v>
      </c>
      <c r="K96" s="91" t="s">
        <v>442</v>
      </c>
      <c r="L96" s="42">
        <v>9500000</v>
      </c>
      <c r="M96" s="64" t="s">
        <v>595</v>
      </c>
    </row>
    <row r="97" spans="1:21" ht="344.25" x14ac:dyDescent="0.2">
      <c r="A97" s="38">
        <v>90</v>
      </c>
      <c r="B97" s="93" t="s">
        <v>544</v>
      </c>
      <c r="C97" s="39" t="s">
        <v>217</v>
      </c>
      <c r="D97" s="55" t="s">
        <v>278</v>
      </c>
      <c r="E97" s="40" t="s">
        <v>296</v>
      </c>
      <c r="F97" s="41" t="s">
        <v>223</v>
      </c>
      <c r="G97" s="42">
        <v>2000000</v>
      </c>
      <c r="H97" s="58" t="s">
        <v>443</v>
      </c>
      <c r="I97" s="88" t="s">
        <v>444</v>
      </c>
      <c r="J97" s="42">
        <v>2000000</v>
      </c>
      <c r="K97" s="91" t="s">
        <v>445</v>
      </c>
      <c r="L97" s="42">
        <v>2000000</v>
      </c>
      <c r="M97" s="64" t="s">
        <v>596</v>
      </c>
    </row>
    <row r="98" spans="1:21" ht="306" x14ac:dyDescent="0.2">
      <c r="A98" s="38">
        <v>91</v>
      </c>
      <c r="B98" s="93" t="s">
        <v>545</v>
      </c>
      <c r="C98" s="39" t="s">
        <v>217</v>
      </c>
      <c r="D98" s="55" t="s">
        <v>278</v>
      </c>
      <c r="E98" s="40" t="s">
        <v>296</v>
      </c>
      <c r="F98" s="41" t="s">
        <v>224</v>
      </c>
      <c r="G98" s="42">
        <v>2000000</v>
      </c>
      <c r="H98" s="58" t="s">
        <v>446</v>
      </c>
      <c r="I98" s="92" t="s">
        <v>41</v>
      </c>
      <c r="J98" s="42" t="s">
        <v>41</v>
      </c>
      <c r="K98" s="91" t="s">
        <v>453</v>
      </c>
      <c r="L98" s="94">
        <v>300000</v>
      </c>
      <c r="M98" s="64" t="s">
        <v>595</v>
      </c>
    </row>
    <row r="99" spans="1:21" ht="306" x14ac:dyDescent="0.2">
      <c r="A99" s="38">
        <v>92</v>
      </c>
      <c r="B99" s="93" t="s">
        <v>546</v>
      </c>
      <c r="C99" s="39" t="s">
        <v>217</v>
      </c>
      <c r="D99" s="55" t="s">
        <v>278</v>
      </c>
      <c r="E99" s="40" t="s">
        <v>296</v>
      </c>
      <c r="F99" s="41" t="s">
        <v>225</v>
      </c>
      <c r="G99" s="42">
        <v>3000000</v>
      </c>
      <c r="H99" s="58" t="s">
        <v>447</v>
      </c>
      <c r="I99" s="92" t="s">
        <v>41</v>
      </c>
      <c r="J99" s="42" t="s">
        <v>41</v>
      </c>
      <c r="K99" s="91" t="s">
        <v>452</v>
      </c>
      <c r="L99" s="42">
        <v>450000</v>
      </c>
      <c r="M99" s="64" t="s">
        <v>595</v>
      </c>
    </row>
    <row r="100" spans="1:21" ht="345" thickBot="1" x14ac:dyDescent="0.25">
      <c r="A100" s="38">
        <v>93</v>
      </c>
      <c r="B100" s="93" t="s">
        <v>547</v>
      </c>
      <c r="C100" s="39" t="s">
        <v>217</v>
      </c>
      <c r="D100" s="55" t="s">
        <v>278</v>
      </c>
      <c r="E100" s="40" t="s">
        <v>296</v>
      </c>
      <c r="F100" s="41" t="s">
        <v>226</v>
      </c>
      <c r="G100" s="42">
        <v>2950000</v>
      </c>
      <c r="H100" s="58" t="s">
        <v>448</v>
      </c>
      <c r="I100" s="51" t="s">
        <v>227</v>
      </c>
      <c r="J100" s="42">
        <v>2950000</v>
      </c>
      <c r="K100" s="91" t="s">
        <v>449</v>
      </c>
      <c r="L100" s="42">
        <v>2950000</v>
      </c>
      <c r="M100" s="64" t="s">
        <v>596</v>
      </c>
    </row>
    <row r="101" spans="1:21" s="19" customFormat="1" ht="11.25" customHeight="1" thickBot="1" x14ac:dyDescent="0.25">
      <c r="A101" s="137" t="s">
        <v>40</v>
      </c>
      <c r="B101" s="122"/>
      <c r="C101" s="122"/>
      <c r="D101" s="122"/>
      <c r="E101" s="122"/>
      <c r="F101" s="123"/>
      <c r="G101" s="45">
        <f>SUM(G8:G100)</f>
        <v>685354372.40999997</v>
      </c>
      <c r="H101" s="138" t="s">
        <v>41</v>
      </c>
      <c r="I101" s="122"/>
      <c r="J101" s="45">
        <f>SUM(J8:J100)</f>
        <v>232636273.53</v>
      </c>
      <c r="K101" s="18" t="s">
        <v>41</v>
      </c>
      <c r="L101" s="45">
        <f>SUM(L8:L100)</f>
        <v>268817305.67000008</v>
      </c>
      <c r="M101" s="63" t="s">
        <v>41</v>
      </c>
    </row>
    <row r="103" spans="1:21" s="20" customFormat="1" ht="11.25" customHeight="1" x14ac:dyDescent="0.2">
      <c r="A103" s="139" t="s">
        <v>42</v>
      </c>
      <c r="B103" s="140"/>
      <c r="C103" s="140"/>
      <c r="D103" s="140"/>
      <c r="E103" s="140"/>
      <c r="F103" s="140"/>
      <c r="G103" s="140"/>
      <c r="H103" s="140"/>
      <c r="I103" s="140"/>
      <c r="J103" s="140"/>
      <c r="K103" s="140"/>
      <c r="L103" s="140"/>
      <c r="M103" s="140"/>
    </row>
    <row r="104" spans="1:21" s="20" customFormat="1" ht="11.25" customHeight="1" x14ac:dyDescent="0.2">
      <c r="B104" s="90"/>
      <c r="D104" s="57"/>
      <c r="G104" s="46"/>
      <c r="H104" s="59"/>
      <c r="I104" s="50"/>
      <c r="L104" s="46"/>
      <c r="M104" s="61"/>
    </row>
    <row r="105" spans="1:21" s="20" customFormat="1" ht="11.25" customHeight="1" x14ac:dyDescent="0.2">
      <c r="A105" s="141" t="s">
        <v>43</v>
      </c>
      <c r="B105" s="140"/>
      <c r="C105" s="140"/>
      <c r="D105" s="140"/>
      <c r="E105" s="140"/>
      <c r="F105" s="140"/>
      <c r="G105" s="140"/>
      <c r="H105" s="140"/>
      <c r="I105" s="140"/>
      <c r="J105" s="140"/>
      <c r="K105" s="140"/>
      <c r="L105" s="140"/>
      <c r="M105" s="140"/>
      <c r="N105" s="140"/>
      <c r="O105" s="140"/>
      <c r="P105" s="140"/>
      <c r="Q105" s="140"/>
      <c r="R105" s="140"/>
      <c r="S105" s="140"/>
      <c r="T105" s="140"/>
      <c r="U105" s="140"/>
    </row>
  </sheetData>
  <sortState ref="A25:M117">
    <sortCondition ref="A25"/>
  </sortState>
  <mergeCells count="21">
    <mergeCell ref="A1:M1"/>
    <mergeCell ref="A3:A6"/>
    <mergeCell ref="B3:J3"/>
    <mergeCell ref="K3:L4"/>
    <mergeCell ref="M3:M6"/>
    <mergeCell ref="B4:B6"/>
    <mergeCell ref="C4:D4"/>
    <mergeCell ref="E4:E6"/>
    <mergeCell ref="F4:F6"/>
    <mergeCell ref="G4:G6"/>
    <mergeCell ref="H4:J4"/>
    <mergeCell ref="C5:C6"/>
    <mergeCell ref="D5:D6"/>
    <mergeCell ref="H5:H6"/>
    <mergeCell ref="I5:J5"/>
    <mergeCell ref="K5:K6"/>
    <mergeCell ref="L5:L6"/>
    <mergeCell ref="A101:F101"/>
    <mergeCell ref="H101:I101"/>
    <mergeCell ref="A103:M103"/>
    <mergeCell ref="A105:U105"/>
  </mergeCells>
  <printOptions gridLines="1"/>
  <pageMargins left="0.7" right="0.7" top="0.75" bottom="0.75" header="0.51180555555555496" footer="0.51180555555555496"/>
  <pageSetup paperSize="9" scale="52" firstPageNumber="0" fitToHeight="0" orientation="landscape"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pageSetUpPr fitToPage="1"/>
  </sheetPr>
  <dimension ref="A1:IW65"/>
  <sheetViews>
    <sheetView topLeftCell="A2" zoomScale="85" zoomScaleNormal="85" workbookViewId="0">
      <selection activeCell="B54" sqref="B8:B54"/>
    </sheetView>
  </sheetViews>
  <sheetFormatPr defaultRowHeight="15" x14ac:dyDescent="0.2"/>
  <cols>
    <col min="1" max="1" width="7.140625" style="23" customWidth="1"/>
    <col min="2" max="2" width="43.7109375" style="98" customWidth="1"/>
    <col min="3" max="3" width="20.42578125" style="23" customWidth="1"/>
    <col min="4" max="4" width="25.42578125" style="23" customWidth="1"/>
    <col min="5" max="5" width="15.85546875" style="23" customWidth="1"/>
    <col min="6" max="6" width="39.42578125" style="23" customWidth="1"/>
    <col min="7" max="7" width="30.140625" style="23" customWidth="1"/>
    <col min="8" max="8" width="30.5703125" style="23" customWidth="1"/>
    <col min="9" max="9" width="12.7109375" style="21" customWidth="1"/>
    <col min="10" max="10" width="57.7109375" style="106" customWidth="1"/>
    <col min="11" max="14" width="10.85546875" style="21" customWidth="1"/>
    <col min="15" max="15" width="23" style="21" customWidth="1"/>
    <col min="16" max="257" width="10.85546875" style="21" customWidth="1"/>
    <col min="258" max="1025" width="10.85546875" customWidth="1"/>
  </cols>
  <sheetData>
    <row r="1" spans="1:14" ht="18" customHeight="1" x14ac:dyDescent="0.25">
      <c r="A1" s="170" t="s">
        <v>44</v>
      </c>
      <c r="B1" s="167"/>
      <c r="C1" s="167"/>
      <c r="D1" s="167"/>
      <c r="E1" s="167"/>
      <c r="F1" s="167"/>
      <c r="G1" s="167"/>
      <c r="H1" s="167"/>
      <c r="I1" s="14"/>
      <c r="J1" s="102"/>
      <c r="K1" s="14"/>
      <c r="L1" s="14"/>
      <c r="M1" s="14"/>
      <c r="N1" s="22"/>
    </row>
    <row r="2" spans="1:14" ht="15.75" x14ac:dyDescent="0.25">
      <c r="A2" s="66"/>
      <c r="B2" s="95"/>
      <c r="C2" s="66"/>
      <c r="D2" s="66"/>
      <c r="E2" s="66"/>
      <c r="F2" s="66"/>
      <c r="G2" s="66"/>
      <c r="H2" s="66"/>
      <c r="I2" s="14"/>
      <c r="J2" s="102"/>
      <c r="K2" s="14"/>
      <c r="L2" s="14"/>
      <c r="M2" s="14"/>
    </row>
    <row r="3" spans="1:14" s="23" customFormat="1" ht="15" customHeight="1" x14ac:dyDescent="0.2">
      <c r="A3" s="171" t="s">
        <v>23</v>
      </c>
      <c r="B3" s="174" t="s">
        <v>45</v>
      </c>
      <c r="C3" s="175"/>
      <c r="D3" s="174" t="s">
        <v>46</v>
      </c>
      <c r="E3" s="176"/>
      <c r="F3" s="176"/>
      <c r="G3" s="175"/>
      <c r="H3" s="177" t="s">
        <v>26</v>
      </c>
      <c r="I3" s="14"/>
      <c r="J3" s="102"/>
      <c r="K3" s="14"/>
      <c r="L3" s="14"/>
      <c r="M3" s="14"/>
    </row>
    <row r="4" spans="1:14" s="23" customFormat="1" ht="15" customHeight="1" x14ac:dyDescent="0.2">
      <c r="A4" s="172"/>
      <c r="B4" s="180" t="s">
        <v>47</v>
      </c>
      <c r="C4" s="183" t="s">
        <v>38</v>
      </c>
      <c r="D4" s="183" t="s">
        <v>37</v>
      </c>
      <c r="E4" s="183" t="s">
        <v>38</v>
      </c>
      <c r="F4" s="186"/>
      <c r="G4" s="183" t="s">
        <v>48</v>
      </c>
      <c r="H4" s="178"/>
      <c r="I4" s="14"/>
      <c r="J4" s="102"/>
      <c r="K4" s="14"/>
      <c r="L4" s="14"/>
      <c r="M4" s="14"/>
    </row>
    <row r="5" spans="1:14" s="23" customFormat="1" ht="15" customHeight="1" x14ac:dyDescent="0.2">
      <c r="A5" s="172"/>
      <c r="B5" s="181"/>
      <c r="C5" s="184"/>
      <c r="D5" s="184"/>
      <c r="E5" s="187"/>
      <c r="F5" s="188"/>
      <c r="G5" s="184"/>
      <c r="H5" s="178"/>
      <c r="I5" s="14"/>
      <c r="J5" s="102"/>
      <c r="K5" s="14"/>
      <c r="L5" s="14"/>
      <c r="M5" s="14"/>
    </row>
    <row r="6" spans="1:14" s="23" customFormat="1" ht="90" customHeight="1" x14ac:dyDescent="0.2">
      <c r="A6" s="173"/>
      <c r="B6" s="182"/>
      <c r="C6" s="185"/>
      <c r="D6" s="185"/>
      <c r="E6" s="67" t="s">
        <v>49</v>
      </c>
      <c r="F6" s="67" t="s">
        <v>50</v>
      </c>
      <c r="G6" s="185"/>
      <c r="H6" s="179"/>
      <c r="I6" s="14"/>
      <c r="J6" s="102"/>
      <c r="K6" s="14"/>
      <c r="L6" s="14"/>
      <c r="M6" s="14"/>
    </row>
    <row r="7" spans="1:14" s="23" customFormat="1" ht="15" customHeight="1" x14ac:dyDescent="0.2">
      <c r="A7" s="68">
        <v>1</v>
      </c>
      <c r="B7" s="96">
        <v>2</v>
      </c>
      <c r="C7" s="73">
        <v>3</v>
      </c>
      <c r="D7" s="73">
        <v>4</v>
      </c>
      <c r="E7" s="73">
        <v>5</v>
      </c>
      <c r="F7" s="73">
        <v>6</v>
      </c>
      <c r="G7" s="75">
        <v>7</v>
      </c>
      <c r="H7" s="76">
        <v>8</v>
      </c>
      <c r="I7" s="14"/>
      <c r="J7" s="102"/>
      <c r="K7" s="14"/>
      <c r="L7" s="14"/>
      <c r="M7" s="14"/>
    </row>
    <row r="8" spans="1:14" s="23" customFormat="1" ht="403.5" customHeight="1" x14ac:dyDescent="0.2">
      <c r="A8" s="84">
        <v>1</v>
      </c>
      <c r="B8" s="97" t="s">
        <v>561</v>
      </c>
      <c r="C8" s="72">
        <v>565982.1</v>
      </c>
      <c r="D8" s="69" t="s">
        <v>565</v>
      </c>
      <c r="E8" s="72">
        <v>565982.1</v>
      </c>
      <c r="F8" s="72">
        <v>565982.1</v>
      </c>
      <c r="G8" s="69" t="s">
        <v>587</v>
      </c>
      <c r="H8" s="71" t="s">
        <v>595</v>
      </c>
      <c r="I8" s="65"/>
      <c r="J8" s="103"/>
      <c r="K8" s="65"/>
      <c r="L8" s="65"/>
      <c r="M8" s="65"/>
    </row>
    <row r="9" spans="1:14" s="23" customFormat="1" ht="399.75" customHeight="1" x14ac:dyDescent="0.2">
      <c r="A9" s="84">
        <v>2</v>
      </c>
      <c r="B9" s="97" t="s">
        <v>561</v>
      </c>
      <c r="C9" s="72">
        <v>565982.1</v>
      </c>
      <c r="D9" s="69" t="s">
        <v>566</v>
      </c>
      <c r="E9" s="72">
        <v>565982.1</v>
      </c>
      <c r="F9" s="72">
        <v>565982.1</v>
      </c>
      <c r="G9" s="69" t="s">
        <v>587</v>
      </c>
      <c r="H9" s="71" t="s">
        <v>595</v>
      </c>
      <c r="I9" s="65"/>
      <c r="J9" s="103"/>
      <c r="K9" s="65"/>
      <c r="L9" s="65"/>
      <c r="M9" s="65"/>
    </row>
    <row r="10" spans="1:14" s="23" customFormat="1" ht="409.5" customHeight="1" x14ac:dyDescent="0.2">
      <c r="A10" s="84">
        <v>3</v>
      </c>
      <c r="B10" s="97" t="s">
        <v>561</v>
      </c>
      <c r="C10" s="72">
        <v>657497.62</v>
      </c>
      <c r="D10" s="69" t="s">
        <v>567</v>
      </c>
      <c r="E10" s="72">
        <v>657497.62</v>
      </c>
      <c r="F10" s="72">
        <v>657497.62</v>
      </c>
      <c r="G10" s="69" t="s">
        <v>587</v>
      </c>
      <c r="H10" s="71" t="s">
        <v>595</v>
      </c>
      <c r="I10" s="65"/>
      <c r="J10" s="103"/>
      <c r="K10" s="65"/>
      <c r="L10" s="65"/>
      <c r="M10" s="65"/>
    </row>
    <row r="11" spans="1:14" s="23" customFormat="1" ht="409.5" customHeight="1" x14ac:dyDescent="0.2">
      <c r="A11" s="84">
        <v>4</v>
      </c>
      <c r="B11" s="97" t="s">
        <v>561</v>
      </c>
      <c r="C11" s="72">
        <v>682248.42</v>
      </c>
      <c r="D11" s="69" t="s">
        <v>568</v>
      </c>
      <c r="E11" s="72">
        <v>682248.42</v>
      </c>
      <c r="F11" s="72">
        <v>682248.42</v>
      </c>
      <c r="G11" s="69" t="s">
        <v>587</v>
      </c>
      <c r="H11" s="71" t="s">
        <v>595</v>
      </c>
      <c r="I11" s="65"/>
      <c r="J11" s="103"/>
      <c r="K11" s="65"/>
      <c r="L11" s="65"/>
      <c r="M11" s="65"/>
    </row>
    <row r="12" spans="1:14" s="23" customFormat="1" ht="409.5" customHeight="1" x14ac:dyDescent="0.2">
      <c r="A12" s="84">
        <v>5</v>
      </c>
      <c r="B12" s="97" t="s">
        <v>561</v>
      </c>
      <c r="C12" s="72">
        <v>675802.91</v>
      </c>
      <c r="D12" s="69" t="s">
        <v>569</v>
      </c>
      <c r="E12" s="72">
        <v>675802.91</v>
      </c>
      <c r="F12" s="72">
        <v>675802.91</v>
      </c>
      <c r="G12" s="69" t="s">
        <v>587</v>
      </c>
      <c r="H12" s="71" t="s">
        <v>595</v>
      </c>
      <c r="I12" s="65"/>
      <c r="J12" s="103"/>
      <c r="K12" s="65"/>
      <c r="L12" s="65"/>
      <c r="M12" s="65"/>
    </row>
    <row r="13" spans="1:14" s="23" customFormat="1" ht="409.5" customHeight="1" x14ac:dyDescent="0.2">
      <c r="A13" s="84">
        <v>6</v>
      </c>
      <c r="B13" s="97" t="s">
        <v>561</v>
      </c>
      <c r="C13" s="72">
        <v>1152275.92</v>
      </c>
      <c r="D13" s="69" t="s">
        <v>570</v>
      </c>
      <c r="E13" s="72">
        <v>1152275.92</v>
      </c>
      <c r="F13" s="72">
        <v>1152275.92</v>
      </c>
      <c r="G13" s="69" t="s">
        <v>587</v>
      </c>
      <c r="H13" s="71" t="s">
        <v>595</v>
      </c>
      <c r="I13" s="65"/>
      <c r="J13" s="103"/>
      <c r="K13" s="65"/>
      <c r="L13" s="65"/>
      <c r="M13" s="65"/>
    </row>
    <row r="14" spans="1:14" s="23" customFormat="1" ht="409.5" customHeight="1" x14ac:dyDescent="0.2">
      <c r="A14" s="84">
        <v>7</v>
      </c>
      <c r="B14" s="97" t="s">
        <v>561</v>
      </c>
      <c r="C14" s="72">
        <v>760121.98</v>
      </c>
      <c r="D14" s="69" t="s">
        <v>571</v>
      </c>
      <c r="E14" s="72">
        <v>760121.98</v>
      </c>
      <c r="F14" s="72">
        <v>760121.98</v>
      </c>
      <c r="G14" s="69" t="s">
        <v>587</v>
      </c>
      <c r="H14" s="71" t="s">
        <v>595</v>
      </c>
      <c r="I14" s="65"/>
      <c r="J14" s="103"/>
      <c r="K14" s="65"/>
      <c r="L14" s="65"/>
      <c r="M14" s="65"/>
    </row>
    <row r="15" spans="1:14" s="23" customFormat="1" ht="409.5" customHeight="1" x14ac:dyDescent="0.2">
      <c r="A15" s="84">
        <v>8</v>
      </c>
      <c r="B15" s="97" t="s">
        <v>561</v>
      </c>
      <c r="C15" s="72">
        <v>1073858.6399999999</v>
      </c>
      <c r="D15" s="69" t="s">
        <v>572</v>
      </c>
      <c r="E15" s="72">
        <v>1073858.6399999999</v>
      </c>
      <c r="F15" s="72">
        <v>1073858.6399999999</v>
      </c>
      <c r="G15" s="69" t="s">
        <v>587</v>
      </c>
      <c r="H15" s="71" t="s">
        <v>595</v>
      </c>
      <c r="I15" s="65"/>
      <c r="J15" s="103"/>
      <c r="K15" s="65"/>
      <c r="L15" s="65"/>
      <c r="M15" s="65"/>
    </row>
    <row r="16" spans="1:14" s="23" customFormat="1" ht="409.5" customHeight="1" x14ac:dyDescent="0.2">
      <c r="A16" s="84">
        <v>9</v>
      </c>
      <c r="B16" s="97" t="s">
        <v>561</v>
      </c>
      <c r="C16" s="72">
        <v>909820.5</v>
      </c>
      <c r="D16" s="69" t="s">
        <v>573</v>
      </c>
      <c r="E16" s="72">
        <v>909820.5</v>
      </c>
      <c r="F16" s="72">
        <v>909820.5</v>
      </c>
      <c r="G16" s="69" t="s">
        <v>587</v>
      </c>
      <c r="H16" s="71" t="s">
        <v>595</v>
      </c>
      <c r="I16" s="65"/>
      <c r="J16" s="103"/>
      <c r="K16" s="65"/>
      <c r="L16" s="65"/>
      <c r="M16" s="65"/>
    </row>
    <row r="17" spans="1:13" s="23" customFormat="1" ht="409.5" customHeight="1" x14ac:dyDescent="0.2">
      <c r="A17" s="84">
        <v>10</v>
      </c>
      <c r="B17" s="97" t="s">
        <v>561</v>
      </c>
      <c r="C17" s="72">
        <v>375844.5</v>
      </c>
      <c r="D17" s="69" t="s">
        <v>574</v>
      </c>
      <c r="E17" s="72">
        <v>375844.5</v>
      </c>
      <c r="F17" s="72">
        <v>375844.5</v>
      </c>
      <c r="G17" s="69" t="s">
        <v>587</v>
      </c>
      <c r="H17" s="71" t="s">
        <v>595</v>
      </c>
      <c r="I17" s="65"/>
      <c r="J17" s="103"/>
      <c r="K17" s="65"/>
      <c r="L17" s="65"/>
      <c r="M17" s="65"/>
    </row>
    <row r="18" spans="1:13" s="23" customFormat="1" ht="409.5" customHeight="1" x14ac:dyDescent="0.2">
      <c r="A18" s="84">
        <v>11</v>
      </c>
      <c r="B18" s="97" t="s">
        <v>561</v>
      </c>
      <c r="C18" s="72">
        <v>1459283.43</v>
      </c>
      <c r="D18" s="69" t="s">
        <v>575</v>
      </c>
      <c r="E18" s="72">
        <v>1459283.43</v>
      </c>
      <c r="F18" s="72">
        <v>1459283.43</v>
      </c>
      <c r="G18" s="69" t="s">
        <v>587</v>
      </c>
      <c r="H18" s="71" t="s">
        <v>595</v>
      </c>
      <c r="I18" s="65"/>
      <c r="J18" s="103"/>
      <c r="K18" s="65"/>
      <c r="L18" s="65"/>
      <c r="M18" s="65"/>
    </row>
    <row r="19" spans="1:13" s="23" customFormat="1" ht="332.25" customHeight="1" x14ac:dyDescent="0.2">
      <c r="A19" s="84">
        <v>12</v>
      </c>
      <c r="B19" s="97" t="s">
        <v>561</v>
      </c>
      <c r="C19" s="72">
        <v>1228675.5</v>
      </c>
      <c r="D19" s="69" t="s">
        <v>576</v>
      </c>
      <c r="E19" s="72">
        <v>1228675.5</v>
      </c>
      <c r="F19" s="72">
        <v>1228675.5</v>
      </c>
      <c r="G19" s="69" t="s">
        <v>587</v>
      </c>
      <c r="H19" s="71" t="s">
        <v>595</v>
      </c>
      <c r="I19" s="14"/>
      <c r="J19" s="103"/>
      <c r="K19" s="14"/>
      <c r="L19" s="14"/>
      <c r="M19" s="14"/>
    </row>
    <row r="20" spans="1:13" s="23" customFormat="1" ht="142.5" customHeight="1" x14ac:dyDescent="0.2">
      <c r="A20" s="84">
        <v>13</v>
      </c>
      <c r="B20" s="97" t="s">
        <v>562</v>
      </c>
      <c r="C20" s="72">
        <v>22132.799999999999</v>
      </c>
      <c r="D20" s="69" t="s">
        <v>549</v>
      </c>
      <c r="E20" s="72">
        <v>22132.799999999999</v>
      </c>
      <c r="F20" s="72">
        <v>22132.799999999999</v>
      </c>
      <c r="G20" s="69" t="s">
        <v>588</v>
      </c>
      <c r="H20" s="71" t="s">
        <v>595</v>
      </c>
      <c r="I20" s="65"/>
      <c r="J20" s="103"/>
      <c r="K20" s="65"/>
      <c r="L20" s="65"/>
      <c r="M20" s="65"/>
    </row>
    <row r="21" spans="1:13" s="23" customFormat="1" ht="138.75" customHeight="1" x14ac:dyDescent="0.2">
      <c r="A21" s="84">
        <v>14</v>
      </c>
      <c r="B21" s="97" t="s">
        <v>562</v>
      </c>
      <c r="C21" s="72">
        <v>22132.799999999999</v>
      </c>
      <c r="D21" s="69" t="s">
        <v>550</v>
      </c>
      <c r="E21" s="72">
        <v>22132.799999999999</v>
      </c>
      <c r="F21" s="72">
        <v>22132.799999999999</v>
      </c>
      <c r="G21" s="69" t="s">
        <v>588</v>
      </c>
      <c r="H21" s="71" t="s">
        <v>595</v>
      </c>
      <c r="I21" s="65"/>
      <c r="J21" s="103"/>
      <c r="K21" s="65"/>
      <c r="L21" s="65"/>
      <c r="M21" s="65"/>
    </row>
    <row r="22" spans="1:13" s="23" customFormat="1" ht="69.75" customHeight="1" x14ac:dyDescent="0.2">
      <c r="A22" s="84">
        <v>15</v>
      </c>
      <c r="B22" s="97" t="s">
        <v>562</v>
      </c>
      <c r="C22" s="72">
        <v>22132.799999999999</v>
      </c>
      <c r="D22" s="69" t="s">
        <v>551</v>
      </c>
      <c r="E22" s="72">
        <v>22132.799999999999</v>
      </c>
      <c r="F22" s="72">
        <v>22132.799999999999</v>
      </c>
      <c r="G22" s="69" t="s">
        <v>588</v>
      </c>
      <c r="H22" s="71" t="s">
        <v>595</v>
      </c>
      <c r="I22" s="65"/>
      <c r="J22" s="103"/>
      <c r="K22" s="65"/>
      <c r="L22" s="65"/>
      <c r="M22" s="65"/>
    </row>
    <row r="23" spans="1:13" s="23" customFormat="1" ht="67.5" customHeight="1" x14ac:dyDescent="0.2">
      <c r="A23" s="84">
        <v>16</v>
      </c>
      <c r="B23" s="97" t="s">
        <v>562</v>
      </c>
      <c r="C23" s="72">
        <v>110728.55</v>
      </c>
      <c r="D23" s="69" t="s">
        <v>552</v>
      </c>
      <c r="E23" s="72">
        <v>110728.55</v>
      </c>
      <c r="F23" s="72">
        <v>110728.55</v>
      </c>
      <c r="G23" s="69" t="s">
        <v>588</v>
      </c>
      <c r="H23" s="71" t="s">
        <v>595</v>
      </c>
      <c r="I23" s="65"/>
      <c r="J23" s="103"/>
      <c r="K23" s="65"/>
      <c r="L23" s="65"/>
      <c r="M23" s="65"/>
    </row>
    <row r="24" spans="1:13" s="23" customFormat="1" ht="67.5" customHeight="1" x14ac:dyDescent="0.2">
      <c r="A24" s="84">
        <v>17</v>
      </c>
      <c r="B24" s="97" t="s">
        <v>562</v>
      </c>
      <c r="C24" s="72">
        <v>85327.9</v>
      </c>
      <c r="D24" s="69" t="s">
        <v>551</v>
      </c>
      <c r="E24" s="72">
        <v>85327.9</v>
      </c>
      <c r="F24" s="72">
        <v>85327.9</v>
      </c>
      <c r="G24" s="69" t="s">
        <v>588</v>
      </c>
      <c r="H24" s="71" t="s">
        <v>595</v>
      </c>
      <c r="I24" s="65"/>
      <c r="J24" s="103"/>
      <c r="K24" s="65"/>
      <c r="L24" s="65"/>
      <c r="M24" s="65"/>
    </row>
    <row r="25" spans="1:13" s="23" customFormat="1" ht="81" customHeight="1" x14ac:dyDescent="0.2">
      <c r="A25" s="84">
        <v>18</v>
      </c>
      <c r="B25" s="97" t="s">
        <v>562</v>
      </c>
      <c r="C25" s="72">
        <v>105622.42</v>
      </c>
      <c r="D25" s="69" t="s">
        <v>553</v>
      </c>
      <c r="E25" s="72">
        <v>105622.42</v>
      </c>
      <c r="F25" s="72">
        <v>105622.42</v>
      </c>
      <c r="G25" s="69" t="s">
        <v>588</v>
      </c>
      <c r="H25" s="71" t="s">
        <v>595</v>
      </c>
      <c r="I25" s="65"/>
      <c r="J25" s="103"/>
      <c r="K25" s="65"/>
      <c r="L25" s="65"/>
      <c r="M25" s="65"/>
    </row>
    <row r="26" spans="1:13" s="23" customFormat="1" ht="66.75" customHeight="1" x14ac:dyDescent="0.2">
      <c r="A26" s="84">
        <v>19</v>
      </c>
      <c r="B26" s="97" t="s">
        <v>562</v>
      </c>
      <c r="C26" s="72">
        <v>201665.42</v>
      </c>
      <c r="D26" s="69" t="s">
        <v>554</v>
      </c>
      <c r="E26" s="72">
        <v>201665.42</v>
      </c>
      <c r="F26" s="72">
        <v>201665.42</v>
      </c>
      <c r="G26" s="69" t="s">
        <v>588</v>
      </c>
      <c r="H26" s="71" t="s">
        <v>595</v>
      </c>
      <c r="I26" s="65"/>
      <c r="J26" s="103"/>
      <c r="K26" s="65"/>
      <c r="L26" s="65"/>
      <c r="M26" s="65"/>
    </row>
    <row r="27" spans="1:13" s="23" customFormat="1" ht="61.5" customHeight="1" x14ac:dyDescent="0.2">
      <c r="A27" s="84">
        <v>20</v>
      </c>
      <c r="B27" s="97" t="s">
        <v>562</v>
      </c>
      <c r="C27" s="72">
        <v>226198.84</v>
      </c>
      <c r="D27" s="69" t="s">
        <v>555</v>
      </c>
      <c r="E27" s="72">
        <v>226198.84</v>
      </c>
      <c r="F27" s="72">
        <v>226198.84</v>
      </c>
      <c r="G27" s="69" t="s">
        <v>588</v>
      </c>
      <c r="H27" s="71" t="s">
        <v>595</v>
      </c>
      <c r="I27" s="65"/>
      <c r="J27" s="103"/>
      <c r="K27" s="65"/>
      <c r="L27" s="65"/>
      <c r="M27" s="65"/>
    </row>
    <row r="28" spans="1:13" s="23" customFormat="1" ht="65.25" customHeight="1" x14ac:dyDescent="0.2">
      <c r="A28" s="84">
        <v>21</v>
      </c>
      <c r="B28" s="97" t="s">
        <v>562</v>
      </c>
      <c r="C28" s="72">
        <v>175144.22</v>
      </c>
      <c r="D28" s="69" t="s">
        <v>556</v>
      </c>
      <c r="E28" s="72">
        <v>175144.22</v>
      </c>
      <c r="F28" s="72">
        <v>175144.22</v>
      </c>
      <c r="G28" s="69" t="s">
        <v>588</v>
      </c>
      <c r="H28" s="71" t="s">
        <v>595</v>
      </c>
      <c r="I28" s="65"/>
      <c r="J28" s="103"/>
      <c r="K28" s="65"/>
      <c r="L28" s="65"/>
      <c r="M28" s="65"/>
    </row>
    <row r="29" spans="1:13" s="23" customFormat="1" ht="126.75" customHeight="1" x14ac:dyDescent="0.2">
      <c r="A29" s="84">
        <v>22</v>
      </c>
      <c r="B29" s="97" t="s">
        <v>562</v>
      </c>
      <c r="C29" s="72">
        <v>87932.89</v>
      </c>
      <c r="D29" s="69" t="s">
        <v>557</v>
      </c>
      <c r="E29" s="72">
        <v>87932.89</v>
      </c>
      <c r="F29" s="72">
        <v>87932.89</v>
      </c>
      <c r="G29" s="69" t="s">
        <v>588</v>
      </c>
      <c r="H29" s="71" t="s">
        <v>595</v>
      </c>
      <c r="I29" s="65"/>
      <c r="J29" s="103"/>
      <c r="K29" s="65"/>
      <c r="L29" s="65"/>
      <c r="M29" s="65"/>
    </row>
    <row r="30" spans="1:13" s="23" customFormat="1" ht="181.5" customHeight="1" x14ac:dyDescent="0.2">
      <c r="A30" s="84">
        <v>23</v>
      </c>
      <c r="B30" s="97" t="s">
        <v>562</v>
      </c>
      <c r="C30" s="72">
        <v>285098.13</v>
      </c>
      <c r="D30" s="69" t="s">
        <v>558</v>
      </c>
      <c r="E30" s="72">
        <v>285098.13</v>
      </c>
      <c r="F30" s="72">
        <v>285098.13</v>
      </c>
      <c r="G30" s="69" t="s">
        <v>588</v>
      </c>
      <c r="H30" s="71" t="s">
        <v>595</v>
      </c>
      <c r="I30" s="65"/>
      <c r="J30" s="103"/>
      <c r="K30" s="65"/>
      <c r="L30" s="65"/>
      <c r="M30" s="65"/>
    </row>
    <row r="31" spans="1:13" s="23" customFormat="1" ht="133.5" customHeight="1" x14ac:dyDescent="0.2">
      <c r="A31" s="84">
        <v>24</v>
      </c>
      <c r="B31" s="97" t="s">
        <v>562</v>
      </c>
      <c r="C31" s="72">
        <v>211510.96</v>
      </c>
      <c r="D31" s="69" t="s">
        <v>559</v>
      </c>
      <c r="E31" s="72">
        <v>211510.96</v>
      </c>
      <c r="F31" s="72">
        <v>211510.96</v>
      </c>
      <c r="G31" s="69" t="s">
        <v>588</v>
      </c>
      <c r="H31" s="71" t="s">
        <v>595</v>
      </c>
      <c r="I31" s="14"/>
      <c r="J31" s="103"/>
      <c r="K31" s="14"/>
      <c r="L31" s="14"/>
      <c r="M31" s="14"/>
    </row>
    <row r="32" spans="1:13" s="23" customFormat="1" ht="409.5" customHeight="1" x14ac:dyDescent="0.2">
      <c r="A32" s="85">
        <v>25</v>
      </c>
      <c r="B32" s="97" t="s">
        <v>563</v>
      </c>
      <c r="C32" s="74">
        <v>196678.08</v>
      </c>
      <c r="D32" s="69" t="s">
        <v>566</v>
      </c>
      <c r="E32" s="74">
        <v>196678.08</v>
      </c>
      <c r="F32" s="74">
        <v>196678.08</v>
      </c>
      <c r="G32" s="69" t="s">
        <v>587</v>
      </c>
      <c r="H32" s="76" t="s">
        <v>595</v>
      </c>
      <c r="I32" s="65"/>
      <c r="J32" s="103"/>
      <c r="K32" s="65"/>
      <c r="L32" s="65"/>
      <c r="M32" s="65"/>
    </row>
    <row r="33" spans="1:13" s="23" customFormat="1" ht="409.5" customHeight="1" x14ac:dyDescent="0.2">
      <c r="A33" s="85">
        <v>26</v>
      </c>
      <c r="B33" s="97" t="s">
        <v>563</v>
      </c>
      <c r="C33" s="74">
        <v>180000</v>
      </c>
      <c r="D33" s="69" t="s">
        <v>567</v>
      </c>
      <c r="E33" s="74">
        <v>180000</v>
      </c>
      <c r="F33" s="74">
        <v>180000</v>
      </c>
      <c r="G33" s="69" t="s">
        <v>587</v>
      </c>
      <c r="H33" s="76" t="s">
        <v>595</v>
      </c>
      <c r="I33" s="65"/>
      <c r="J33" s="103"/>
      <c r="K33" s="65"/>
      <c r="L33" s="65"/>
      <c r="M33" s="65"/>
    </row>
    <row r="34" spans="1:13" s="23" customFormat="1" ht="409.5" customHeight="1" x14ac:dyDescent="0.2">
      <c r="A34" s="85">
        <v>27</v>
      </c>
      <c r="B34" s="97" t="s">
        <v>563</v>
      </c>
      <c r="C34" s="74">
        <v>98800</v>
      </c>
      <c r="D34" s="69" t="s">
        <v>570</v>
      </c>
      <c r="E34" s="74">
        <v>98800</v>
      </c>
      <c r="F34" s="74">
        <v>98800</v>
      </c>
      <c r="G34" s="69" t="s">
        <v>587</v>
      </c>
      <c r="H34" s="76" t="s">
        <v>595</v>
      </c>
      <c r="I34" s="65"/>
      <c r="J34" s="103"/>
      <c r="K34" s="65"/>
      <c r="L34" s="65"/>
      <c r="M34" s="65"/>
    </row>
    <row r="35" spans="1:13" s="23" customFormat="1" ht="409.5" customHeight="1" x14ac:dyDescent="0.2">
      <c r="A35" s="85">
        <v>28</v>
      </c>
      <c r="B35" s="97" t="s">
        <v>563</v>
      </c>
      <c r="C35" s="74">
        <v>275893</v>
      </c>
      <c r="D35" s="69" t="s">
        <v>571</v>
      </c>
      <c r="E35" s="74">
        <v>275893</v>
      </c>
      <c r="F35" s="74">
        <v>275893</v>
      </c>
      <c r="G35" s="69" t="s">
        <v>587</v>
      </c>
      <c r="H35" s="76" t="s">
        <v>595</v>
      </c>
      <c r="I35" s="65"/>
      <c r="J35" s="103"/>
      <c r="K35" s="65"/>
      <c r="L35" s="65"/>
      <c r="M35" s="65"/>
    </row>
    <row r="36" spans="1:13" s="23" customFormat="1" ht="409.5" customHeight="1" x14ac:dyDescent="0.2">
      <c r="A36" s="85">
        <v>29</v>
      </c>
      <c r="B36" s="97" t="s">
        <v>563</v>
      </c>
      <c r="C36" s="74">
        <v>80000</v>
      </c>
      <c r="D36" s="69" t="s">
        <v>572</v>
      </c>
      <c r="E36" s="74">
        <v>80000</v>
      </c>
      <c r="F36" s="74">
        <v>80000</v>
      </c>
      <c r="G36" s="69" t="s">
        <v>587</v>
      </c>
      <c r="H36" s="76" t="s">
        <v>595</v>
      </c>
      <c r="I36" s="65"/>
      <c r="J36" s="103"/>
      <c r="K36" s="65"/>
      <c r="L36" s="65"/>
      <c r="M36" s="65"/>
    </row>
    <row r="37" spans="1:13" s="23" customFormat="1" ht="409.5" customHeight="1" x14ac:dyDescent="0.2">
      <c r="A37" s="85">
        <v>30</v>
      </c>
      <c r="B37" s="97" t="s">
        <v>563</v>
      </c>
      <c r="C37" s="74">
        <v>80000</v>
      </c>
      <c r="D37" s="69" t="s">
        <v>573</v>
      </c>
      <c r="E37" s="74">
        <v>80000</v>
      </c>
      <c r="F37" s="74">
        <v>80000</v>
      </c>
      <c r="G37" s="69" t="s">
        <v>587</v>
      </c>
      <c r="H37" s="76" t="s">
        <v>595</v>
      </c>
      <c r="I37" s="65"/>
      <c r="J37" s="103"/>
      <c r="K37" s="65"/>
      <c r="L37" s="65"/>
      <c r="M37" s="65"/>
    </row>
    <row r="38" spans="1:13" s="23" customFormat="1" ht="409.5" customHeight="1" x14ac:dyDescent="0.2">
      <c r="A38" s="85">
        <v>31</v>
      </c>
      <c r="B38" s="97" t="s">
        <v>563</v>
      </c>
      <c r="C38" s="74">
        <v>153358.82999999999</v>
      </c>
      <c r="D38" s="69" t="s">
        <v>575</v>
      </c>
      <c r="E38" s="74">
        <v>153358.82999999999</v>
      </c>
      <c r="F38" s="74">
        <v>153358.82999999999</v>
      </c>
      <c r="G38" s="69" t="s">
        <v>587</v>
      </c>
      <c r="H38" s="76" t="s">
        <v>595</v>
      </c>
      <c r="I38" s="65"/>
      <c r="J38" s="103"/>
      <c r="K38" s="65"/>
      <c r="L38" s="65"/>
      <c r="M38" s="65"/>
    </row>
    <row r="39" spans="1:13" s="23" customFormat="1" ht="60" customHeight="1" x14ac:dyDescent="0.2">
      <c r="A39" s="85">
        <v>32</v>
      </c>
      <c r="B39" s="97" t="s">
        <v>564</v>
      </c>
      <c r="C39" s="74">
        <v>59396.78</v>
      </c>
      <c r="D39" s="69" t="s">
        <v>550</v>
      </c>
      <c r="E39" s="74">
        <v>59396.78</v>
      </c>
      <c r="F39" s="74">
        <v>59396.78</v>
      </c>
      <c r="G39" s="69" t="s">
        <v>588</v>
      </c>
      <c r="H39" s="76" t="s">
        <v>595</v>
      </c>
      <c r="I39" s="65"/>
      <c r="J39" s="103"/>
      <c r="K39" s="65"/>
      <c r="L39" s="65"/>
      <c r="M39" s="65"/>
    </row>
    <row r="40" spans="1:13" s="23" customFormat="1" ht="74.25" customHeight="1" x14ac:dyDescent="0.2">
      <c r="A40" s="85">
        <v>33</v>
      </c>
      <c r="B40" s="97" t="s">
        <v>564</v>
      </c>
      <c r="C40" s="74">
        <v>54360</v>
      </c>
      <c r="D40" s="69" t="s">
        <v>551</v>
      </c>
      <c r="E40" s="74">
        <v>54360</v>
      </c>
      <c r="F40" s="74">
        <v>54360</v>
      </c>
      <c r="G40" s="69" t="s">
        <v>588</v>
      </c>
      <c r="H40" s="76" t="s">
        <v>595</v>
      </c>
      <c r="I40" s="65"/>
      <c r="J40" s="103"/>
      <c r="K40" s="65"/>
      <c r="L40" s="65"/>
      <c r="M40" s="65"/>
    </row>
    <row r="41" spans="1:13" s="23" customFormat="1" ht="68.25" customHeight="1" x14ac:dyDescent="0.2">
      <c r="A41" s="85">
        <v>34</v>
      </c>
      <c r="B41" s="97" t="s">
        <v>564</v>
      </c>
      <c r="C41" s="74">
        <v>29837.599999999999</v>
      </c>
      <c r="D41" s="69" t="s">
        <v>560</v>
      </c>
      <c r="E41" s="74">
        <v>29837.599999999999</v>
      </c>
      <c r="F41" s="74">
        <v>29837.599999999999</v>
      </c>
      <c r="G41" s="69" t="s">
        <v>588</v>
      </c>
      <c r="H41" s="76" t="s">
        <v>595</v>
      </c>
      <c r="I41" s="65"/>
      <c r="J41" s="103"/>
      <c r="K41" s="65"/>
      <c r="L41" s="65"/>
      <c r="M41" s="65"/>
    </row>
    <row r="42" spans="1:13" s="23" customFormat="1" ht="73.5" customHeight="1" x14ac:dyDescent="0.2">
      <c r="A42" s="85">
        <v>35</v>
      </c>
      <c r="B42" s="97" t="s">
        <v>564</v>
      </c>
      <c r="C42" s="74">
        <v>83319.69</v>
      </c>
      <c r="D42" s="69" t="s">
        <v>554</v>
      </c>
      <c r="E42" s="74">
        <v>83319.69</v>
      </c>
      <c r="F42" s="74">
        <v>83319.69</v>
      </c>
      <c r="G42" s="69" t="s">
        <v>588</v>
      </c>
      <c r="H42" s="76" t="s">
        <v>595</v>
      </c>
      <c r="I42" s="65"/>
      <c r="J42" s="103"/>
      <c r="K42" s="65"/>
      <c r="L42" s="65"/>
      <c r="M42" s="65"/>
    </row>
    <row r="43" spans="1:13" s="23" customFormat="1" ht="64.5" customHeight="1" x14ac:dyDescent="0.2">
      <c r="A43" s="85">
        <v>36</v>
      </c>
      <c r="B43" s="97" t="s">
        <v>564</v>
      </c>
      <c r="C43" s="74">
        <v>24160</v>
      </c>
      <c r="D43" s="69" t="s">
        <v>555</v>
      </c>
      <c r="E43" s="74">
        <v>24160</v>
      </c>
      <c r="F43" s="74">
        <v>24160</v>
      </c>
      <c r="G43" s="69" t="s">
        <v>588</v>
      </c>
      <c r="H43" s="76" t="s">
        <v>595</v>
      </c>
      <c r="I43" s="65"/>
      <c r="J43" s="103"/>
      <c r="K43" s="65"/>
      <c r="L43" s="65"/>
      <c r="M43" s="65"/>
    </row>
    <row r="44" spans="1:13" s="23" customFormat="1" ht="74.25" customHeight="1" x14ac:dyDescent="0.2">
      <c r="A44" s="85">
        <v>37</v>
      </c>
      <c r="B44" s="97" t="s">
        <v>564</v>
      </c>
      <c r="C44" s="74">
        <v>24160</v>
      </c>
      <c r="D44" s="69" t="s">
        <v>556</v>
      </c>
      <c r="E44" s="74">
        <v>24160</v>
      </c>
      <c r="F44" s="74">
        <v>24160</v>
      </c>
      <c r="G44" s="69" t="s">
        <v>588</v>
      </c>
      <c r="H44" s="76" t="s">
        <v>595</v>
      </c>
      <c r="I44" s="65"/>
      <c r="J44" s="103"/>
      <c r="K44" s="65"/>
      <c r="L44" s="65"/>
      <c r="M44" s="65"/>
    </row>
    <row r="45" spans="1:13" s="23" customFormat="1" ht="139.5" customHeight="1" x14ac:dyDescent="0.2">
      <c r="A45" s="70">
        <v>38</v>
      </c>
      <c r="B45" s="97" t="s">
        <v>564</v>
      </c>
      <c r="C45" s="72">
        <v>46314.37</v>
      </c>
      <c r="D45" s="69" t="s">
        <v>558</v>
      </c>
      <c r="E45" s="72">
        <v>46314.37</v>
      </c>
      <c r="F45" s="72">
        <v>46314.37</v>
      </c>
      <c r="G45" s="69" t="s">
        <v>588</v>
      </c>
      <c r="H45" s="71" t="s">
        <v>595</v>
      </c>
      <c r="I45" s="14"/>
      <c r="J45" s="103"/>
      <c r="K45" s="14"/>
      <c r="L45" s="14"/>
      <c r="M45" s="14"/>
    </row>
    <row r="46" spans="1:13" s="82" customFormat="1" ht="206.25" customHeight="1" x14ac:dyDescent="0.2">
      <c r="A46" s="70">
        <v>39</v>
      </c>
      <c r="B46" s="97" t="s">
        <v>579</v>
      </c>
      <c r="C46" s="99">
        <f>80000+21680</f>
        <v>101680</v>
      </c>
      <c r="D46" s="100" t="s">
        <v>582</v>
      </c>
      <c r="E46" s="99">
        <f>80000+21680</f>
        <v>101680</v>
      </c>
      <c r="F46" s="99">
        <f>80000+21680</f>
        <v>101680</v>
      </c>
      <c r="G46" s="69" t="s">
        <v>589</v>
      </c>
      <c r="H46" s="71" t="s">
        <v>595</v>
      </c>
      <c r="I46" s="81"/>
      <c r="J46" s="103"/>
      <c r="K46" s="81"/>
      <c r="L46" s="81"/>
      <c r="M46" s="81"/>
    </row>
    <row r="47" spans="1:13" s="82" customFormat="1" ht="179.25" customHeight="1" x14ac:dyDescent="0.2">
      <c r="A47" s="70">
        <v>40</v>
      </c>
      <c r="B47" s="97" t="s">
        <v>579</v>
      </c>
      <c r="C47" s="99">
        <f>80000+21680</f>
        <v>101680</v>
      </c>
      <c r="D47" s="100" t="s">
        <v>583</v>
      </c>
      <c r="E47" s="99">
        <f>80000+21680</f>
        <v>101680</v>
      </c>
      <c r="F47" s="99">
        <f>80000+21680</f>
        <v>101680</v>
      </c>
      <c r="G47" s="69" t="s">
        <v>589</v>
      </c>
      <c r="H47" s="71" t="s">
        <v>595</v>
      </c>
      <c r="I47" s="81"/>
      <c r="J47" s="103"/>
      <c r="K47" s="81"/>
      <c r="L47" s="81"/>
      <c r="M47" s="81"/>
    </row>
    <row r="48" spans="1:13" s="23" customFormat="1" ht="171.75" customHeight="1" x14ac:dyDescent="0.2">
      <c r="A48" s="70">
        <v>41</v>
      </c>
      <c r="B48" s="97" t="s">
        <v>581</v>
      </c>
      <c r="C48" s="99">
        <f>48000+13008</f>
        <v>61008</v>
      </c>
      <c r="D48" s="100" t="s">
        <v>580</v>
      </c>
      <c r="E48" s="99">
        <f>48000+13008</f>
        <v>61008</v>
      </c>
      <c r="F48" s="99">
        <f>48000+13008</f>
        <v>61008</v>
      </c>
      <c r="G48" s="69" t="s">
        <v>589</v>
      </c>
      <c r="H48" s="71" t="s">
        <v>595</v>
      </c>
      <c r="I48" s="65"/>
      <c r="J48" s="103"/>
      <c r="K48" s="65"/>
      <c r="L48" s="65"/>
      <c r="M48" s="65"/>
    </row>
    <row r="49" spans="1:16" s="82" customFormat="1" ht="144" customHeight="1" x14ac:dyDescent="0.2">
      <c r="A49" s="70">
        <v>42</v>
      </c>
      <c r="B49" s="97" t="s">
        <v>581</v>
      </c>
      <c r="C49" s="99">
        <f>90700+94760+98912.26+77064.88</f>
        <v>361437.14</v>
      </c>
      <c r="D49" s="100" t="s">
        <v>578</v>
      </c>
      <c r="E49" s="99">
        <f>90700+94760+98912.26+77064.88</f>
        <v>361437.14</v>
      </c>
      <c r="F49" s="99">
        <f>90700+94760+98912.26+77064.88</f>
        <v>361437.14</v>
      </c>
      <c r="G49" s="69" t="s">
        <v>589</v>
      </c>
      <c r="H49" s="71" t="s">
        <v>595</v>
      </c>
      <c r="I49" s="81"/>
      <c r="J49" s="103"/>
      <c r="K49" s="81"/>
      <c r="L49" s="81"/>
      <c r="M49" s="81"/>
    </row>
    <row r="50" spans="1:16" s="23" customFormat="1" ht="149.25" customHeight="1" x14ac:dyDescent="0.2">
      <c r="A50" s="70">
        <v>43</v>
      </c>
      <c r="B50" s="97" t="s">
        <v>584</v>
      </c>
      <c r="C50" s="99">
        <v>381260</v>
      </c>
      <c r="D50" s="69" t="s">
        <v>413</v>
      </c>
      <c r="E50" s="99">
        <v>381260</v>
      </c>
      <c r="F50" s="99">
        <v>381260</v>
      </c>
      <c r="G50" s="69" t="s">
        <v>590</v>
      </c>
      <c r="H50" s="71" t="s">
        <v>595</v>
      </c>
      <c r="I50" s="65"/>
      <c r="J50" s="103"/>
      <c r="K50" s="65"/>
      <c r="L50" s="65"/>
      <c r="M50" s="65"/>
    </row>
    <row r="51" spans="1:16" s="23" customFormat="1" ht="181.5" customHeight="1" x14ac:dyDescent="0.2">
      <c r="A51" s="70">
        <v>44</v>
      </c>
      <c r="B51" s="97" t="s">
        <v>584</v>
      </c>
      <c r="C51" s="99">
        <v>30035</v>
      </c>
      <c r="D51" s="69" t="s">
        <v>414</v>
      </c>
      <c r="E51" s="99">
        <v>30035</v>
      </c>
      <c r="F51" s="99">
        <v>30035</v>
      </c>
      <c r="G51" s="69" t="s">
        <v>591</v>
      </c>
      <c r="H51" s="71" t="s">
        <v>595</v>
      </c>
      <c r="I51" s="65"/>
      <c r="J51" s="103"/>
      <c r="K51" s="65"/>
      <c r="L51" s="65"/>
      <c r="M51" s="65"/>
    </row>
    <row r="52" spans="1:16" s="82" customFormat="1" ht="180.75" customHeight="1" x14ac:dyDescent="0.2">
      <c r="A52" s="70">
        <v>45</v>
      </c>
      <c r="B52" s="97" t="s">
        <v>577</v>
      </c>
      <c r="C52" s="99">
        <f>36050+15450</f>
        <v>51500</v>
      </c>
      <c r="D52" s="69" t="s">
        <v>416</v>
      </c>
      <c r="E52" s="99">
        <v>51500</v>
      </c>
      <c r="F52" s="99">
        <f>36050+15450</f>
        <v>51500</v>
      </c>
      <c r="G52" s="69" t="s">
        <v>592</v>
      </c>
      <c r="H52" s="71" t="s">
        <v>595</v>
      </c>
      <c r="I52" s="81"/>
      <c r="J52" s="103"/>
      <c r="K52" s="81"/>
      <c r="L52" s="81"/>
      <c r="M52" s="81"/>
    </row>
    <row r="53" spans="1:16" s="82" customFormat="1" ht="198.75" customHeight="1" x14ac:dyDescent="0.2">
      <c r="A53" s="70">
        <v>46</v>
      </c>
      <c r="B53" s="97" t="s">
        <v>586</v>
      </c>
      <c r="C53" s="99">
        <v>182479.74</v>
      </c>
      <c r="D53" s="69" t="s">
        <v>417</v>
      </c>
      <c r="E53" s="99">
        <v>182479.74</v>
      </c>
      <c r="F53" s="99">
        <v>182479.74</v>
      </c>
      <c r="G53" s="69" t="s">
        <v>593</v>
      </c>
      <c r="H53" s="71" t="s">
        <v>595</v>
      </c>
      <c r="I53" s="81"/>
      <c r="J53" s="103"/>
      <c r="K53" s="81"/>
      <c r="L53" s="81"/>
      <c r="M53" s="81"/>
    </row>
    <row r="54" spans="1:16" s="23" customFormat="1" ht="176.25" customHeight="1" thickBot="1" x14ac:dyDescent="0.25">
      <c r="A54" s="70">
        <v>47</v>
      </c>
      <c r="B54" s="97" t="s">
        <v>585</v>
      </c>
      <c r="C54" s="101">
        <f>244800</f>
        <v>244800</v>
      </c>
      <c r="D54" s="86" t="s">
        <v>415</v>
      </c>
      <c r="E54" s="101">
        <v>244800</v>
      </c>
      <c r="F54" s="101">
        <f>244800</f>
        <v>244800</v>
      </c>
      <c r="G54" s="86" t="s">
        <v>594</v>
      </c>
      <c r="H54" s="87" t="s">
        <v>595</v>
      </c>
      <c r="I54" s="65"/>
      <c r="J54" s="103"/>
      <c r="K54" s="65"/>
      <c r="L54" s="65"/>
      <c r="M54" s="65"/>
    </row>
    <row r="55" spans="1:16" s="24" customFormat="1" ht="16.5" customHeight="1" thickBot="1" x14ac:dyDescent="0.3">
      <c r="A55" s="168"/>
      <c r="B55" s="169"/>
      <c r="C55" s="77">
        <f>SUM(C8:C54)</f>
        <v>14565179.580000006</v>
      </c>
      <c r="D55" s="78" t="s">
        <v>41</v>
      </c>
      <c r="E55" s="77">
        <f>SUM(E8:E54)</f>
        <v>14565179.580000006</v>
      </c>
      <c r="F55" s="77">
        <f>SUM(F8:F54)</f>
        <v>14565179.580000006</v>
      </c>
      <c r="G55" s="79" t="s">
        <v>41</v>
      </c>
      <c r="H55" s="80" t="s">
        <v>41</v>
      </c>
      <c r="I55" s="19"/>
      <c r="J55" s="104"/>
      <c r="K55" s="19"/>
      <c r="L55" s="19"/>
      <c r="M55" s="19"/>
    </row>
    <row r="56" spans="1:16" ht="15.75" x14ac:dyDescent="0.25">
      <c r="A56" s="66"/>
      <c r="B56" s="95"/>
      <c r="C56" s="66"/>
      <c r="D56" s="66"/>
      <c r="E56" s="66"/>
      <c r="F56" s="66"/>
      <c r="G56" s="66"/>
      <c r="H56" s="66"/>
      <c r="I56" s="14"/>
      <c r="J56" s="102"/>
      <c r="K56" s="14"/>
      <c r="L56" s="14"/>
      <c r="M56" s="14"/>
    </row>
    <row r="57" spans="1:16" ht="140.25" customHeight="1" x14ac:dyDescent="0.2">
      <c r="A57" s="166" t="s">
        <v>51</v>
      </c>
      <c r="B57" s="167"/>
      <c r="C57" s="167"/>
      <c r="D57" s="167"/>
      <c r="E57" s="167"/>
      <c r="F57" s="167"/>
      <c r="G57" s="167"/>
      <c r="H57" s="167"/>
      <c r="I57" s="20"/>
      <c r="J57" s="105"/>
      <c r="K57" s="20"/>
      <c r="L57" s="20"/>
      <c r="M57" s="20"/>
      <c r="N57" s="25"/>
      <c r="O57" s="25"/>
      <c r="P57" s="25"/>
    </row>
    <row r="58" spans="1:16" ht="15.75" x14ac:dyDescent="0.25">
      <c r="A58" s="66"/>
      <c r="B58" s="95"/>
      <c r="C58" s="66"/>
      <c r="D58" s="66"/>
      <c r="E58" s="66"/>
      <c r="F58" s="66"/>
      <c r="G58" s="66"/>
      <c r="H58" s="66"/>
      <c r="I58" s="14"/>
      <c r="J58" s="102"/>
      <c r="K58" s="14"/>
      <c r="L58" s="14"/>
      <c r="M58" s="14"/>
    </row>
    <row r="59" spans="1:16" ht="15.75" x14ac:dyDescent="0.25">
      <c r="A59" s="66"/>
      <c r="B59" s="95"/>
      <c r="C59" s="83"/>
      <c r="D59" s="66"/>
      <c r="E59" s="66"/>
      <c r="F59" s="83"/>
      <c r="G59" s="66"/>
      <c r="H59" s="66"/>
      <c r="I59" s="14"/>
      <c r="J59" s="102"/>
      <c r="K59" s="14"/>
      <c r="L59" s="14"/>
      <c r="M59" s="14"/>
    </row>
    <row r="60" spans="1:16" ht="15.75" x14ac:dyDescent="0.25">
      <c r="A60" s="66"/>
      <c r="B60" s="95"/>
      <c r="C60" s="66"/>
      <c r="D60" s="66"/>
      <c r="E60" s="66"/>
      <c r="F60" s="66"/>
      <c r="G60" s="66"/>
      <c r="H60" s="66"/>
      <c r="I60" s="14"/>
      <c r="J60" s="102"/>
      <c r="K60" s="14"/>
      <c r="L60" s="14"/>
      <c r="M60" s="14"/>
    </row>
    <row r="61" spans="1:16" ht="15.75" x14ac:dyDescent="0.25">
      <c r="A61" s="66"/>
      <c r="B61" s="95"/>
      <c r="C61" s="66"/>
      <c r="D61" s="66"/>
      <c r="E61" s="66"/>
      <c r="F61" s="66"/>
      <c r="G61" s="66"/>
      <c r="H61" s="66"/>
      <c r="I61" s="14"/>
      <c r="J61" s="102"/>
      <c r="K61" s="14"/>
      <c r="L61" s="14"/>
      <c r="M61" s="14"/>
    </row>
    <row r="62" spans="1:16" ht="15.75" x14ac:dyDescent="0.25">
      <c r="A62" s="66"/>
      <c r="B62" s="95"/>
      <c r="C62" s="66"/>
      <c r="D62" s="66"/>
      <c r="E62" s="66"/>
      <c r="F62" s="66"/>
      <c r="G62" s="66"/>
      <c r="H62" s="66"/>
      <c r="I62" s="14"/>
      <c r="J62" s="102"/>
      <c r="K62" s="14"/>
      <c r="L62" s="14"/>
      <c r="M62" s="14"/>
    </row>
    <row r="63" spans="1:16" ht="15.75" x14ac:dyDescent="0.25">
      <c r="A63" s="66"/>
      <c r="B63" s="95"/>
      <c r="C63" s="66"/>
      <c r="D63" s="66"/>
      <c r="E63" s="66"/>
      <c r="F63" s="66"/>
      <c r="G63" s="66"/>
      <c r="H63" s="66"/>
      <c r="I63" s="14"/>
      <c r="J63" s="102"/>
      <c r="K63" s="14"/>
      <c r="L63" s="14"/>
      <c r="M63" s="14"/>
    </row>
    <row r="64" spans="1:16" ht="15.75" x14ac:dyDescent="0.25">
      <c r="A64" s="66"/>
      <c r="B64" s="95"/>
      <c r="C64" s="66"/>
      <c r="D64" s="66"/>
      <c r="E64" s="66"/>
      <c r="F64" s="66"/>
      <c r="G64" s="66"/>
      <c r="H64" s="66"/>
      <c r="I64" s="14"/>
      <c r="J64" s="102"/>
      <c r="K64" s="14"/>
      <c r="L64" s="14"/>
      <c r="M64" s="14"/>
    </row>
    <row r="65" spans="1:13" ht="15.75" x14ac:dyDescent="0.25">
      <c r="A65" s="66"/>
      <c r="B65" s="95"/>
      <c r="C65" s="66"/>
      <c r="D65" s="66"/>
      <c r="E65" s="66"/>
      <c r="F65" s="66"/>
      <c r="G65" s="66"/>
      <c r="H65" s="66"/>
      <c r="I65" s="14"/>
      <c r="J65" s="102"/>
      <c r="K65" s="14"/>
      <c r="L65" s="14"/>
      <c r="M65" s="14"/>
    </row>
  </sheetData>
  <mergeCells count="12">
    <mergeCell ref="A57:H57"/>
    <mergeCell ref="A55:B55"/>
    <mergeCell ref="A1:H1"/>
    <mergeCell ref="A3:A6"/>
    <mergeCell ref="B3:C3"/>
    <mergeCell ref="D3:G3"/>
    <mergeCell ref="H3:H6"/>
    <mergeCell ref="B4:B6"/>
    <mergeCell ref="C4:C6"/>
    <mergeCell ref="D4:D6"/>
    <mergeCell ref="E4:F5"/>
    <mergeCell ref="G4:G6"/>
  </mergeCells>
  <printOptions gridLines="1"/>
  <pageMargins left="0.7" right="0.7" top="0.75" bottom="0.75" header="0.51180555555555496" footer="0.51180555555555496"/>
  <pageSetup paperSize="9" scale="70" firstPageNumber="0" fitToHeight="0" orientation="landscape"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Титул</vt:lpstr>
      <vt:lpstr>Привлечённый внебюджет</vt:lpstr>
      <vt:lpstr>Собственный внебюджет</vt:lpstr>
      <vt:lpstr>'Привлечённый внебюджет'!Excel_BuiltIn_Print_Titles</vt:lpstr>
      <vt:lpstr>'Собственный внебюджет'!Excel_BuiltIn_Print_Titles</vt:lpstr>
      <vt:lpstr>'Привлечённый внебюджет'!Заголовки_для_печати</vt:lpstr>
      <vt:lpstr>'Собственный внебюджет'!Заголовки_для_печати</vt:lpstr>
      <vt:lpstr>Титул!Область_печати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Светлана</cp:lastModifiedBy>
  <cp:revision>1</cp:revision>
  <cp:lastPrinted>2022-02-18T09:52:12Z</cp:lastPrinted>
  <dcterms:created xsi:type="dcterms:W3CDTF">2004-08-30T10:19:53Z</dcterms:created>
  <dcterms:modified xsi:type="dcterms:W3CDTF">2022-02-19T12:57:56Z</dcterms:modified>
  <dc:language>en-US</dc:language>
</cp:coreProperties>
</file>